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erlynch/Desktop/EPRI Graphs/Maritime/"/>
    </mc:Choice>
  </mc:AlternateContent>
  <xr:revisionPtr revIDLastSave="0" documentId="13_ncr:1_{94A43A84-7E77-6F49-9472-A782CF441EBC}" xr6:coauthVersionLast="47" xr6:coauthVersionMax="47" xr10:uidLastSave="{00000000-0000-0000-0000-000000000000}"/>
  <bookViews>
    <workbookView xWindow="0" yWindow="500" windowWidth="38400" windowHeight="21100" activeTab="3" xr2:uid="{13D87C72-0365-2D49-994D-CBB02595D6DA}"/>
  </bookViews>
  <sheets>
    <sheet name="Costs" sheetId="3" r:id="rId1"/>
    <sheet name="Ship Properties" sheetId="5" r:id="rId2"/>
    <sheet name="Fuel Properties" sheetId="4" r:id="rId3"/>
    <sheet name="Ship Sizing" sheetId="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5" l="1"/>
  <c r="L3" i="5"/>
  <c r="L4" i="5"/>
  <c r="L5" i="5"/>
  <c r="L6" i="5"/>
  <c r="L2" i="5"/>
  <c r="H7" i="5"/>
  <c r="C31" i="3"/>
  <c r="C24" i="3"/>
  <c r="C17" i="3"/>
  <c r="D17" i="3" s="1"/>
  <c r="C10" i="3"/>
  <c r="D22" i="3"/>
  <c r="C3" i="3"/>
  <c r="E12" i="3"/>
  <c r="K40" i="3"/>
  <c r="C7" i="5"/>
  <c r="F7" i="5"/>
  <c r="M23" i="3"/>
  <c r="N23" i="3" s="1"/>
  <c r="M16" i="3"/>
  <c r="N16" i="3" s="1"/>
  <c r="M9" i="3"/>
  <c r="M2" i="3"/>
  <c r="M30" i="3"/>
  <c r="I7" i="5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5" i="3"/>
  <c r="N14" i="3"/>
  <c r="N13" i="3"/>
  <c r="N12" i="3"/>
  <c r="N11" i="3"/>
  <c r="N10" i="3"/>
  <c r="N9" i="3"/>
  <c r="N8" i="3"/>
  <c r="N7" i="3"/>
  <c r="N6" i="3"/>
  <c r="N5" i="3"/>
  <c r="N4" i="3"/>
  <c r="N3" i="3"/>
  <c r="N2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1" i="3"/>
  <c r="D20" i="3"/>
  <c r="D19" i="3"/>
  <c r="D18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2" i="3"/>
  <c r="C7" i="4"/>
  <c r="C3" i="5"/>
  <c r="F3" i="5" s="1"/>
  <c r="C4" i="5"/>
  <c r="F4" i="5" s="1"/>
  <c r="C5" i="5"/>
  <c r="F5" i="5" s="1"/>
  <c r="C6" i="5"/>
  <c r="F6" i="5" s="1"/>
  <c r="C2" i="5"/>
  <c r="F2" i="5" s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2" i="1"/>
  <c r="E40" i="3" l="1"/>
  <c r="L40" i="3" s="1"/>
  <c r="O40" i="3" s="1"/>
  <c r="E41" i="3"/>
  <c r="L41" i="3" s="1"/>
  <c r="O41" i="3" s="1"/>
  <c r="E38" i="3"/>
  <c r="L38" i="3" s="1"/>
  <c r="O38" i="3" s="1"/>
  <c r="E42" i="3"/>
  <c r="L42" i="3" s="1"/>
  <c r="O42" i="3" s="1"/>
  <c r="E39" i="3"/>
  <c r="L39" i="3" s="1"/>
  <c r="O39" i="3" s="1"/>
  <c r="E37" i="3"/>
  <c r="L37" i="3" s="1"/>
  <c r="O37" i="3" s="1"/>
  <c r="H2" i="5"/>
  <c r="I2" i="5" s="1"/>
  <c r="E2" i="3"/>
  <c r="F2" i="3" s="1"/>
  <c r="H6" i="5"/>
  <c r="I6" i="5" s="1"/>
  <c r="E36" i="3"/>
  <c r="F36" i="3" s="1"/>
  <c r="E35" i="3"/>
  <c r="F35" i="3" s="1"/>
  <c r="E34" i="3"/>
  <c r="F34" i="3" s="1"/>
  <c r="E33" i="3"/>
  <c r="F33" i="3" s="1"/>
  <c r="E32" i="3"/>
  <c r="F32" i="3" s="1"/>
  <c r="E31" i="3"/>
  <c r="F31" i="3" s="1"/>
  <c r="E30" i="3"/>
  <c r="F30" i="3" s="1"/>
  <c r="F12" i="3"/>
  <c r="H5" i="5"/>
  <c r="I5" i="5" s="1"/>
  <c r="E29" i="3"/>
  <c r="F29" i="3" s="1"/>
  <c r="E28" i="3"/>
  <c r="F28" i="3" s="1"/>
  <c r="E27" i="3"/>
  <c r="F27" i="3" s="1"/>
  <c r="E26" i="3"/>
  <c r="F26" i="3" s="1"/>
  <c r="E25" i="3"/>
  <c r="F25" i="3" s="1"/>
  <c r="E24" i="3"/>
  <c r="F24" i="3" s="1"/>
  <c r="E23" i="3"/>
  <c r="F23" i="3" s="1"/>
  <c r="H4" i="5"/>
  <c r="I4" i="5" s="1"/>
  <c r="E22" i="3"/>
  <c r="F22" i="3" s="1"/>
  <c r="E21" i="3"/>
  <c r="F21" i="3" s="1"/>
  <c r="E20" i="3"/>
  <c r="F20" i="3" s="1"/>
  <c r="E19" i="3"/>
  <c r="F19" i="3" s="1"/>
  <c r="E18" i="3"/>
  <c r="F18" i="3" s="1"/>
  <c r="E17" i="3"/>
  <c r="F17" i="3" s="1"/>
  <c r="E16" i="3"/>
  <c r="F16" i="3" s="1"/>
  <c r="H3" i="5"/>
  <c r="I3" i="5" s="1"/>
  <c r="E15" i="3"/>
  <c r="F15" i="3" s="1"/>
  <c r="E14" i="3"/>
  <c r="F14" i="3" s="1"/>
  <c r="E13" i="3"/>
  <c r="F13" i="3" s="1"/>
  <c r="E11" i="3"/>
  <c r="F11" i="3" s="1"/>
  <c r="E10" i="3"/>
  <c r="F10" i="3" s="1"/>
  <c r="E9" i="3"/>
  <c r="F9" i="3" s="1"/>
  <c r="E8" i="3"/>
  <c r="F8" i="3" s="1"/>
  <c r="E7" i="3"/>
  <c r="F7" i="3" s="1"/>
  <c r="E6" i="3"/>
  <c r="F6" i="3" s="1"/>
  <c r="E5" i="3"/>
  <c r="F5" i="3" s="1"/>
  <c r="E4" i="3"/>
  <c r="F4" i="3" s="1"/>
  <c r="E3" i="3"/>
  <c r="F3" i="3" s="1"/>
  <c r="H2" i="3"/>
  <c r="I2" i="3" s="1"/>
  <c r="L2" i="3"/>
  <c r="O2" i="3" s="1"/>
  <c r="H5" i="3"/>
  <c r="I5" i="3" s="1"/>
  <c r="L5" i="3"/>
  <c r="O5" i="3" s="1"/>
  <c r="H7" i="3"/>
  <c r="H9" i="3"/>
  <c r="I9" i="3" s="1"/>
  <c r="H12" i="3"/>
  <c r="L12" i="3"/>
  <c r="O12" i="3" s="1"/>
  <c r="H13" i="3"/>
  <c r="I13" i="3" s="1"/>
  <c r="L15" i="3"/>
  <c r="O15" i="3" s="1"/>
  <c r="H16" i="3"/>
  <c r="I16" i="3" s="1"/>
  <c r="L17" i="3"/>
  <c r="O17" i="3" s="1"/>
  <c r="H18" i="3"/>
  <c r="I18" i="3" s="1"/>
  <c r="L18" i="3"/>
  <c r="O18" i="3" s="1"/>
  <c r="H21" i="3"/>
  <c r="I21" i="3" s="1"/>
  <c r="H22" i="3"/>
  <c r="L22" i="3"/>
  <c r="O22" i="3" s="1"/>
  <c r="H23" i="3"/>
  <c r="I23" i="3" s="1"/>
  <c r="H25" i="3"/>
  <c r="L25" i="3"/>
  <c r="O25" i="3" s="1"/>
  <c r="H29" i="3"/>
  <c r="L29" i="3"/>
  <c r="O29" i="3" s="1"/>
  <c r="H31" i="3"/>
  <c r="L31" i="3"/>
  <c r="O31" i="3" s="1"/>
  <c r="L32" i="3"/>
  <c r="O32" i="3" s="1"/>
  <c r="H34" i="3"/>
  <c r="H35" i="3"/>
  <c r="L35" i="3"/>
  <c r="O35" i="3" s="1"/>
  <c r="L36" i="3"/>
  <c r="O36" i="3" s="1"/>
  <c r="I25" i="3" l="1"/>
  <c r="L20" i="3"/>
  <c r="O20" i="3" s="1"/>
  <c r="L8" i="3"/>
  <c r="O8" i="3" s="1"/>
  <c r="H33" i="3"/>
  <c r="I33" i="3" s="1"/>
  <c r="L30" i="3"/>
  <c r="O30" i="3" s="1"/>
  <c r="L27" i="3"/>
  <c r="O27" i="3" s="1"/>
  <c r="H24" i="3"/>
  <c r="I24" i="3" s="1"/>
  <c r="I22" i="3"/>
  <c r="H20" i="3"/>
  <c r="I20" i="3" s="1"/>
  <c r="H17" i="3"/>
  <c r="I17" i="3" s="1"/>
  <c r="L14" i="3"/>
  <c r="O14" i="3" s="1"/>
  <c r="I12" i="3"/>
  <c r="H8" i="3"/>
  <c r="I8" i="3" s="1"/>
  <c r="L4" i="3"/>
  <c r="O4" i="3" s="1"/>
  <c r="L33" i="3"/>
  <c r="O33" i="3" s="1"/>
  <c r="I29" i="3"/>
  <c r="L34" i="3"/>
  <c r="O34" i="3" s="1"/>
  <c r="H30" i="3"/>
  <c r="I30" i="3" s="1"/>
  <c r="H27" i="3"/>
  <c r="I27" i="3" s="1"/>
  <c r="L23" i="3"/>
  <c r="O23" i="3" s="1"/>
  <c r="L21" i="3"/>
  <c r="O21" i="3" s="1"/>
  <c r="L16" i="3"/>
  <c r="O16" i="3" s="1"/>
  <c r="H14" i="3"/>
  <c r="I14" i="3" s="1"/>
  <c r="L9" i="3"/>
  <c r="O9" i="3" s="1"/>
  <c r="I7" i="3"/>
  <c r="H4" i="3"/>
  <c r="I4" i="3" s="1"/>
  <c r="K4" i="5"/>
  <c r="J4" i="5"/>
  <c r="H19" i="3"/>
  <c r="I19" i="3" s="1"/>
  <c r="L7" i="3"/>
  <c r="O7" i="3" s="1"/>
  <c r="H36" i="3"/>
  <c r="I36" i="3" s="1"/>
  <c r="H32" i="3"/>
  <c r="L19" i="3"/>
  <c r="O19" i="3" s="1"/>
  <c r="L13" i="3"/>
  <c r="O13" i="3" s="1"/>
  <c r="L10" i="3"/>
  <c r="O10" i="3" s="1"/>
  <c r="L11" i="3"/>
  <c r="O11" i="3" s="1"/>
  <c r="H15" i="3"/>
  <c r="I15" i="3" s="1"/>
  <c r="H11" i="3"/>
  <c r="I11" i="3" s="1"/>
  <c r="H10" i="3"/>
  <c r="I10" i="3" s="1"/>
  <c r="L3" i="3"/>
  <c r="O3" i="3" s="1"/>
  <c r="H3" i="3"/>
  <c r="I3" i="3" s="1"/>
  <c r="L6" i="3"/>
  <c r="O6" i="3" s="1"/>
  <c r="H6" i="3"/>
  <c r="I6" i="3" s="1"/>
  <c r="K5" i="5"/>
  <c r="J5" i="5"/>
  <c r="L24" i="3"/>
  <c r="O24" i="3" s="1"/>
  <c r="L28" i="3"/>
  <c r="O28" i="3" s="1"/>
  <c r="L26" i="3"/>
  <c r="O26" i="3" s="1"/>
  <c r="H28" i="3"/>
  <c r="I28" i="3" s="1"/>
  <c r="H26" i="3"/>
  <c r="I26" i="3" s="1"/>
  <c r="K6" i="5"/>
  <c r="J6" i="5"/>
  <c r="K3" i="5"/>
  <c r="J3" i="5"/>
  <c r="K2" i="5"/>
  <c r="J2" i="5"/>
  <c r="I32" i="3" l="1"/>
  <c r="I34" i="3"/>
  <c r="I35" i="3"/>
  <c r="I3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tc={1FB73782-BBB5-7841-8F68-2BFBB282C547}</author>
    <author>tc={7123DDB1-964A-43BC-AD4F-A4DDA6A492AE}</author>
    <author>Lynch,Alexander</author>
    <author>tc={8068286E-2C14-E14C-A887-E58207A060C1}</author>
  </authors>
  <commentList>
    <comment ref="C1" authorId="0" shapeId="0" xr:uid="{1FB73782-BBB5-7841-8F68-2BFBB282C547}">
      <text>
        <t>[Threaded comment]
Your version of Excel allows you to read this threaded comment; however, any edits to it will get removed if the file is opened in a newer version of Excel. Learn more: https://go.microsoft.com/fwlink/?linkid=870924
Comment:
    Cost-Effective Choices of Marine Fuels in a Carbon-Constrained
World: Results from a Global Energy Model</t>
      </text>
    </comment>
    <comment ref="G1" authorId="1" shapeId="0" xr:uid="{7123DDB1-964A-43BC-AD4F-A4DDA6A492AE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https://www.researchgate.net/publication/340839445_The_Potential_Role_of_Ammonia_as_Marine_Fuel-Based_on_Energy_Systems_Modeling_and_Multi-Criteria_Decision_Analysis</t>
      </text>
    </comment>
    <comment ref="J5" authorId="2" shapeId="0" xr:uid="{988BCFB0-9C00-4F87-A6CF-36D78BD58E75}">
      <text>
        <r>
          <rPr>
            <sz val="12"/>
            <color theme="1"/>
            <rFont val="Calibri"/>
            <family val="2"/>
            <scheme val="minor"/>
          </rPr>
          <t>Lynch,Alexander:
The Potential Role of Ammonia as Marine Fuel—Based on Energy Systems Modeling</t>
        </r>
      </text>
    </comment>
    <comment ref="J12" authorId="2" shapeId="0" xr:uid="{F711D993-9031-49C1-87DF-7099984C989A}">
      <text>
        <r>
          <rPr>
            <sz val="12"/>
            <color rgb="FF000000"/>
            <rFont val="Calibri"/>
            <family val="2"/>
          </rPr>
          <t xml:space="preserve">Lynch,Alexander:
</t>
        </r>
        <r>
          <rPr>
            <sz val="12"/>
            <color rgb="FF000000"/>
            <rFont val="Calibri"/>
            <family val="2"/>
          </rPr>
          <t>The Potential Role of Ammonia as Marine Fuel—Based on Energy Systems Modeling</t>
        </r>
      </text>
    </comment>
    <comment ref="J26" authorId="2" shapeId="0" xr:uid="{25E56A59-9F67-40CD-959D-D2D15BF48533}">
      <text>
        <r>
          <rPr>
            <sz val="12"/>
            <color theme="1"/>
            <rFont val="Calibri"/>
            <family val="2"/>
            <scheme val="minor"/>
          </rPr>
          <t>Lynch,Alexander:
The Potential Role of Ammonia as Marine Fuel—Based on Energy Systems Modeling</t>
        </r>
      </text>
    </comment>
    <comment ref="A30" authorId="3" shapeId="0" xr:uid="{8068286E-2C14-E14C-A887-E58207A060C1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https://www.abc-engines.com/downloads/publicity/_downloads/__docs/ABC_Marine_EN.pdf</t>
      </text>
    </comment>
  </commentList>
</comments>
</file>

<file path=xl/sharedStrings.xml><?xml version="1.0" encoding="utf-8"?>
<sst xmlns="http://schemas.openxmlformats.org/spreadsheetml/2006/main" count="207" uniqueCount="97">
  <si>
    <t>Ship Type</t>
  </si>
  <si>
    <t>Name</t>
  </si>
  <si>
    <t>TEU</t>
  </si>
  <si>
    <t>deadweight</t>
  </si>
  <si>
    <t>gross tonnage</t>
  </si>
  <si>
    <t>Engine Power [kW]</t>
  </si>
  <si>
    <t>cruise (85%)</t>
  </si>
  <si>
    <t>maneuvering (20%)</t>
  </si>
  <si>
    <t>standby (5%)</t>
  </si>
  <si>
    <t>speed[kn]</t>
  </si>
  <si>
    <t>source</t>
  </si>
  <si>
    <t>Container</t>
  </si>
  <si>
    <t>Mapocho</t>
  </si>
  <si>
    <t>https://www.hapag-lloyd.com/en/services-information/cargo-fleet/vessels/vessel/mapocho.html</t>
  </si>
  <si>
    <t>Lisbon express</t>
  </si>
  <si>
    <t>https://www.hapag-lloyd.com/en/services-information/cargo-fleet/vessels/vessel/lisbon-express.html</t>
  </si>
  <si>
    <t>Ottawa express</t>
  </si>
  <si>
    <t>https://www.hapag-lloyd.com/en/services-information/cargo-fleet/vessels/vessel/ottawa-express.html</t>
  </si>
  <si>
    <t>Liverpool express</t>
  </si>
  <si>
    <t>https://www.hapag-lloyd.com/en/services-information/cargo-fleet/vessels/vessel/liverpool-express.html</t>
  </si>
  <si>
    <t>A7 container</t>
  </si>
  <si>
    <t>colorado express</t>
  </si>
  <si>
    <t>https://www.hapag-lloyd.com/en/services-information/cargo-fleet/vessels/vessel/colorado-express.html</t>
  </si>
  <si>
    <t>prague express</t>
  </si>
  <si>
    <t>https://www.hapag-lloyd.com/en/services-information/cargo-fleet/vessels/vessel/prague-express.html</t>
  </si>
  <si>
    <t>new york express</t>
  </si>
  <si>
    <t>callao express</t>
  </si>
  <si>
    <t>https://www.hapag-lloyd.com/en/services-information/cargo-fleet/vessels/vessel/callao-express.html</t>
  </si>
  <si>
    <t>A 13 container</t>
  </si>
  <si>
    <t>tayma</t>
  </si>
  <si>
    <t>https://www.hapag-lloyd.com/en/services-information/cargo-fleet/vessels/vessel/tayma.html</t>
  </si>
  <si>
    <t>A 15 container</t>
  </si>
  <si>
    <t>al dhail</t>
  </si>
  <si>
    <t>https://www.hapag-lloyd.com/en/services-information/cargo-fleet/vessels/vessel/al_dhail.html</t>
  </si>
  <si>
    <t>A 18 container</t>
  </si>
  <si>
    <t>Barzan</t>
  </si>
  <si>
    <t>https://www.hapag-lloyd.com/en/services-information/cargo-fleet/vessels/vessel/barzan.html</t>
  </si>
  <si>
    <t>https://theicct.org/wp-content/uploads/2021/06/Zero-emission-container-corridor-hydrogen-3.5.2020.pdf</t>
  </si>
  <si>
    <t>Ship type</t>
  </si>
  <si>
    <t>Fuel Type</t>
  </si>
  <si>
    <t>Engine Cost [$/kW]</t>
  </si>
  <si>
    <t>Total Engine Cost [$]</t>
  </si>
  <si>
    <t>Fuel Storage Energy [MWh]</t>
  </si>
  <si>
    <t>Fuel Storage Energy [GJ]</t>
  </si>
  <si>
    <t>Storage ref [GJ]</t>
  </si>
  <si>
    <t>Fuel Storage Volume m3</t>
  </si>
  <si>
    <t>Fuel Storage Cost [$/GJ]</t>
  </si>
  <si>
    <t>Fuel Storage Cost [$/MWh]</t>
  </si>
  <si>
    <t>Total Fuel Storage Cost [$]</t>
  </si>
  <si>
    <t>Aftertreatment [$/kW]</t>
  </si>
  <si>
    <t>Total Aftertreatment Cost [$]</t>
  </si>
  <si>
    <t>Total Costs</t>
  </si>
  <si>
    <t>Vehicle Cost Estimates</t>
  </si>
  <si>
    <t>notes</t>
  </si>
  <si>
    <t>Bulk Carrier</t>
  </si>
  <si>
    <t>HFO</t>
  </si>
  <si>
    <t>https://www.onthemosway.eu/wp-content/uploads/2015/06/Lecture-Notes.pdf</t>
  </si>
  <si>
    <t>MGO</t>
  </si>
  <si>
    <t>RLNG</t>
  </si>
  <si>
    <t>*double walled fuel tanks and pipes</t>
  </si>
  <si>
    <t>Ammonia</t>
  </si>
  <si>
    <t>assume same conversion cost as methanol, add catalytic converter ($52,44/kW, insulated tanks, double walled tanks &amp; pipes</t>
  </si>
  <si>
    <t>https://www.powermag.com/estimating-scr-installation-costs/</t>
  </si>
  <si>
    <t>Methanol</t>
  </si>
  <si>
    <t>*$300/kW conversion cost</t>
  </si>
  <si>
    <t>https://www.methanol.org/wp-content/uploads/2018/03/FCBI-Methanol-Marine-Fuel-Report-Final-English.pdf</t>
  </si>
  <si>
    <t>Ammonia/Diesel Blend</t>
  </si>
  <si>
    <t>Biofuels</t>
  </si>
  <si>
    <t>*similar to diesel</t>
  </si>
  <si>
    <t>RoPax</t>
  </si>
  <si>
    <t>Large RoRo</t>
  </si>
  <si>
    <t>Fishing Vessel</t>
  </si>
  <si>
    <t>Recreation</t>
  </si>
  <si>
    <t>Diesel</t>
  </si>
  <si>
    <t>Gasoline</t>
  </si>
  <si>
    <t>Electric</t>
  </si>
  <si>
    <t>Hydrogen</t>
  </si>
  <si>
    <t>Total Power [kW]</t>
  </si>
  <si>
    <t>Cruising Power [kW]</t>
  </si>
  <si>
    <t>Cruising Speed  [knts]</t>
  </si>
  <si>
    <t>Voyage Length [nm]</t>
  </si>
  <si>
    <t>Required Energy [MWh]</t>
  </si>
  <si>
    <t>Fuel Margin Factor</t>
  </si>
  <si>
    <t>Stored Energy [MWh] (HFO)</t>
  </si>
  <si>
    <t>Fuel Volume [m3] (HFO)</t>
  </si>
  <si>
    <t>Fuel vol [gal] (HFO)</t>
  </si>
  <si>
    <t>Fuel Weight [kg] (HFO)</t>
  </si>
  <si>
    <t>Fuel</t>
  </si>
  <si>
    <t>Engine Efficiency</t>
  </si>
  <si>
    <t>Fuel Volumetric Energy Density [MWh/m3]</t>
  </si>
  <si>
    <t>Fuel Density [kg/m3]</t>
  </si>
  <si>
    <t>2030 Cost</t>
  </si>
  <si>
    <t>2050 Cost</t>
  </si>
  <si>
    <t>IMO GHG4 Study</t>
  </si>
  <si>
    <t>Voyage Energy Use [MWh]</t>
  </si>
  <si>
    <t>Storage lost</t>
  </si>
  <si>
    <t>Fuel System Volumetric Energy Density [MWh/m3]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</si>
</sst>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"/>
    <numFmt numFmtId="165" formatCode="_([$$-409]* #,##0.00_);_([$$-409]* \(#,##0.00\);_([$$-409]* &quot;-&quot;??_);_(@_)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1" fontId="0" fillId="0" borderId="0" xfId="0" applyNumberFormat="1"/>
    <xf numFmtId="0" fontId="0" fillId="0" borderId="2" xfId="0" applyBorder="1"/>
    <xf numFmtId="0" fontId="1" fillId="0" borderId="0" xfId="0" applyFont="1"/>
    <xf numFmtId="164" fontId="0" fillId="0" borderId="0" xfId="0" applyNumberFormat="1"/>
    <xf numFmtId="0" fontId="0" fillId="2" borderId="0" xfId="0" applyFill="1"/>
    <xf numFmtId="4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165" fontId="1" fillId="0" borderId="1" xfId="0" applyNumberFormat="1" applyFont="1" applyBorder="1"/>
    <xf numFmtId="0" fontId="1" fillId="0" borderId="1" xfId="0" applyFont="1" applyBorder="1" applyAlignment="1">
      <alignment wrapText="1"/>
    </xf>
    <xf numFmtId="165" fontId="0" fillId="0" borderId="0" xfId="0" applyNumberFormat="1"/>
    <xf numFmtId="0" fontId="0" fillId="0" borderId="0" xfId="0" applyAlignment="1">
      <alignment wrapText="1"/>
    </xf>
    <xf numFmtId="0" fontId="2" fillId="0" borderId="0" xfId="1" applyFill="1"/>
    <xf numFmtId="0" fontId="0" fillId="0" borderId="1" xfId="0" applyBorder="1"/>
    <xf numFmtId="44" fontId="0" fillId="0" borderId="1" xfId="0" applyNumberFormat="1" applyBorder="1"/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 applyAlignment="1">
      <alignment wrapText="1"/>
    </xf>
    <xf numFmtId="1" fontId="1" fillId="0" borderId="1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Engine Costs for different Fuel Types and Engine Sizes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HFO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"/>
              <c:pt idx="0">
                <c:v>2400</c:v>
              </c:pt>
              <c:pt idx="1">
                <c:v>11000</c:v>
              </c:pt>
              <c:pt idx="2">
                <c:v>23000</c:v>
              </c:pt>
            </c:numLit>
          </c:cat>
          <c:val>
            <c:numLit>
              <c:formatCode>General</c:formatCode>
              <c:ptCount val="3"/>
              <c:pt idx="0">
                <c:v>700</c:v>
              </c:pt>
              <c:pt idx="1">
                <c:v>600</c:v>
              </c:pt>
              <c:pt idx="2">
                <c:v>500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D96-2B43-B7EA-1BD77867CBD8}"/>
            </c:ext>
          </c:extLst>
        </c:ser>
        <c:ser>
          <c:idx val="1"/>
          <c:order val="1"/>
          <c:tx>
            <c:v>RLNG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Lit>
              <c:formatCode>General</c:formatCode>
              <c:ptCount val="3"/>
              <c:pt idx="0">
                <c:v>1015</c:v>
              </c:pt>
              <c:pt idx="1">
                <c:v>870</c:v>
              </c:pt>
              <c:pt idx="2">
                <c:v>725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9D96-2B43-B7EA-1BD77867CBD8}"/>
            </c:ext>
          </c:extLst>
        </c:ser>
        <c:ser>
          <c:idx val="2"/>
          <c:order val="2"/>
          <c:tx>
            <c:v>Methanol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Lit>
              <c:formatCode>General</c:formatCode>
              <c:ptCount val="3"/>
              <c:pt idx="0">
                <c:v>720</c:v>
              </c:pt>
              <c:pt idx="1">
                <c:v>620</c:v>
              </c:pt>
              <c:pt idx="2">
                <c:v>520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9D96-2B43-B7EA-1BD77867CBD8}"/>
            </c:ext>
          </c:extLst>
        </c:ser>
        <c:ser>
          <c:idx val="3"/>
          <c:order val="3"/>
          <c:tx>
            <c:v>Ammonia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Lit>
              <c:formatCode>General</c:formatCode>
              <c:ptCount val="3"/>
              <c:pt idx="0">
                <c:v>800</c:v>
              </c:pt>
              <c:pt idx="1">
                <c:v>600</c:v>
              </c:pt>
              <c:pt idx="2">
                <c:v>600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9D96-2B43-B7EA-1BD77867C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6449887"/>
        <c:axId val="867099503"/>
      </c:lineChart>
      <c:catAx>
        <c:axId val="866449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Engine Power [kW]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099503"/>
        <c:crosses val="autoZero"/>
        <c:auto val="1"/>
        <c:lblAlgn val="ctr"/>
        <c:lblOffset val="100"/>
        <c:noMultiLvlLbl val="0"/>
      </c:catAx>
      <c:valAx>
        <c:axId val="867099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Engine Cost [$/kW]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449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Fuel</a:t>
            </a:r>
            <a:r>
              <a:rPr lang="en-US" baseline="0"/>
              <a:t> Storage</a:t>
            </a:r>
            <a:r>
              <a:rPr lang="en-US"/>
              <a:t> Costs for different Fuel Types and Ship</a:t>
            </a:r>
            <a:r>
              <a:rPr lang="en-US" baseline="0"/>
              <a:t> </a:t>
            </a:r>
            <a:r>
              <a:rPr lang="en-US"/>
              <a:t>Sizes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HFO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3"/>
              <c:pt idx="0">
                <c:v>2400</c:v>
              </c:pt>
              <c:pt idx="1">
                <c:v>11000</c:v>
              </c:pt>
              <c:pt idx="2">
                <c:v>23000</c:v>
              </c:pt>
            </c:numLit>
          </c:cat>
          <c:val>
            <c:numLit>
              <c:formatCode>General</c:formatCode>
              <c:ptCount val="3"/>
              <c:pt idx="0">
                <c:v>30</c:v>
              </c:pt>
              <c:pt idx="1">
                <c:v>25</c:v>
              </c:pt>
              <c:pt idx="2">
                <c:v>25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F78-AD4B-8BD1-575872346E51}"/>
            </c:ext>
          </c:extLst>
        </c:ser>
        <c:ser>
          <c:idx val="1"/>
          <c:order val="1"/>
          <c:tx>
            <c:v>RLNG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Lit>
              <c:formatCode>General</c:formatCode>
              <c:ptCount val="3"/>
              <c:pt idx="0">
                <c:v>110</c:v>
              </c:pt>
              <c:pt idx="1">
                <c:v>80</c:v>
              </c:pt>
              <c:pt idx="2">
                <c:v>80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9F78-AD4B-8BD1-575872346E51}"/>
            </c:ext>
          </c:extLst>
        </c:ser>
        <c:ser>
          <c:idx val="2"/>
          <c:order val="2"/>
          <c:tx>
            <c:v>Methanol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Lit>
              <c:formatCode>General</c:formatCode>
              <c:ptCount val="3"/>
              <c:pt idx="0">
                <c:v>50</c:v>
              </c:pt>
              <c:pt idx="1">
                <c:v>40</c:v>
              </c:pt>
              <c:pt idx="2">
                <c:v>40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9F78-AD4B-8BD1-575872346E51}"/>
            </c:ext>
          </c:extLst>
        </c:ser>
        <c:ser>
          <c:idx val="3"/>
          <c:order val="3"/>
          <c:tx>
            <c:v>Ammonia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Lit>
              <c:formatCode>General</c:formatCode>
              <c:ptCount val="3"/>
              <c:pt idx="0">
                <c:v>55</c:v>
              </c:pt>
              <c:pt idx="1">
                <c:v>35</c:v>
              </c:pt>
              <c:pt idx="2">
                <c:v>35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9F78-AD4B-8BD1-575872346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6449887"/>
        <c:axId val="867099503"/>
      </c:lineChart>
      <c:catAx>
        <c:axId val="8664498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Ship Engine Power [kW]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7099503"/>
        <c:crosses val="autoZero"/>
        <c:auto val="1"/>
        <c:lblAlgn val="ctr"/>
        <c:lblOffset val="100"/>
        <c:noMultiLvlLbl val="0"/>
      </c:catAx>
      <c:valAx>
        <c:axId val="867099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Storage Cost [$/MWh]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449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'Ship Sizing'!$C$2:$C$12</c:f>
              <c:numCache>
                <c:formatCode>General</c:formatCode>
                <c:ptCount val="11"/>
                <c:pt idx="0">
                  <c:v>1634</c:v>
                </c:pt>
                <c:pt idx="1">
                  <c:v>2268</c:v>
                </c:pt>
                <c:pt idx="2">
                  <c:v>2808</c:v>
                </c:pt>
                <c:pt idx="3">
                  <c:v>4121</c:v>
                </c:pt>
                <c:pt idx="4">
                  <c:v>7323</c:v>
                </c:pt>
                <c:pt idx="5">
                  <c:v>8749</c:v>
                </c:pt>
                <c:pt idx="6">
                  <c:v>13177</c:v>
                </c:pt>
                <c:pt idx="7">
                  <c:v>11519</c:v>
                </c:pt>
                <c:pt idx="8">
                  <c:v>13470</c:v>
                </c:pt>
                <c:pt idx="9">
                  <c:v>14993</c:v>
                </c:pt>
                <c:pt idx="10">
                  <c:v>19870</c:v>
                </c:pt>
              </c:numCache>
            </c:numRef>
          </c:cat>
          <c:val>
            <c:numRef>
              <c:f>'Ship Sizing'!$F$2:$F$12</c:f>
              <c:numCache>
                <c:formatCode>General</c:formatCode>
                <c:ptCount val="11"/>
                <c:pt idx="0">
                  <c:v>2255</c:v>
                </c:pt>
                <c:pt idx="1">
                  <c:v>21253</c:v>
                </c:pt>
                <c:pt idx="2">
                  <c:v>25426</c:v>
                </c:pt>
                <c:pt idx="3">
                  <c:v>46953</c:v>
                </c:pt>
                <c:pt idx="4">
                  <c:v>62920</c:v>
                </c:pt>
                <c:pt idx="5">
                  <c:v>57200</c:v>
                </c:pt>
                <c:pt idx="6">
                  <c:v>45100</c:v>
                </c:pt>
                <c:pt idx="7">
                  <c:v>34224</c:v>
                </c:pt>
                <c:pt idx="8">
                  <c:v>71770</c:v>
                </c:pt>
                <c:pt idx="9">
                  <c:v>37620</c:v>
                </c:pt>
                <c:pt idx="10">
                  <c:v>41800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3C-894F-B0C5-229F3B097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3591648"/>
        <c:axId val="1151609184"/>
      </c:line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'Ship Sizing'!$C$2:$C$12</c:f>
              <c:numCache>
                <c:formatCode>General</c:formatCode>
                <c:ptCount val="11"/>
                <c:pt idx="0">
                  <c:v>1634</c:v>
                </c:pt>
                <c:pt idx="1">
                  <c:v>2268</c:v>
                </c:pt>
                <c:pt idx="2">
                  <c:v>2808</c:v>
                </c:pt>
                <c:pt idx="3">
                  <c:v>4121</c:v>
                </c:pt>
                <c:pt idx="4">
                  <c:v>7323</c:v>
                </c:pt>
                <c:pt idx="5">
                  <c:v>8749</c:v>
                </c:pt>
                <c:pt idx="6">
                  <c:v>13177</c:v>
                </c:pt>
                <c:pt idx="7">
                  <c:v>11519</c:v>
                </c:pt>
                <c:pt idx="8">
                  <c:v>13470</c:v>
                </c:pt>
                <c:pt idx="9">
                  <c:v>14993</c:v>
                </c:pt>
                <c:pt idx="10">
                  <c:v>19870</c:v>
                </c:pt>
              </c:numCache>
            </c:numRef>
          </c:cat>
          <c:val>
            <c:numRef>
              <c:f>'Ship Sizing'!$J$2:$J$12</c:f>
              <c:numCache>
                <c:formatCode>General</c:formatCode>
                <c:ptCount val="11"/>
                <c:pt idx="0">
                  <c:v>19</c:v>
                </c:pt>
                <c:pt idx="1">
                  <c:v>19</c:v>
                </c:pt>
                <c:pt idx="2">
                  <c:v>21</c:v>
                </c:pt>
                <c:pt idx="3">
                  <c:v>23.5</c:v>
                </c:pt>
                <c:pt idx="4">
                  <c:v>25.2</c:v>
                </c:pt>
                <c:pt idx="5">
                  <c:v>25</c:v>
                </c:pt>
                <c:pt idx="6">
                  <c:v>21.5</c:v>
                </c:pt>
                <c:pt idx="7">
                  <c:v>21</c:v>
                </c:pt>
                <c:pt idx="8">
                  <c:v>23</c:v>
                </c:pt>
                <c:pt idx="9">
                  <c:v>21.2</c:v>
                </c:pt>
                <c:pt idx="10">
                  <c:v>20.9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3C-894F-B0C5-229F3B097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009184"/>
        <c:axId val="1221409136"/>
      </c:lineChart>
      <c:catAx>
        <c:axId val="1153591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1609184"/>
        <c:crosses val="autoZero"/>
        <c:auto val="1"/>
        <c:lblAlgn val="ctr"/>
        <c:lblOffset val="100"/>
        <c:noMultiLvlLbl val="0"/>
      </c:catAx>
      <c:valAx>
        <c:axId val="115160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3591648"/>
        <c:crosses val="autoZero"/>
        <c:crossBetween val="between"/>
      </c:valAx>
      <c:valAx>
        <c:axId val="12214091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009184"/>
        <c:crosses val="max"/>
        <c:crossBetween val="between"/>
      </c:valAx>
      <c:catAx>
        <c:axId val="1177009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1409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Container</a:t>
            </a:r>
            <a:r>
              <a:rPr lang="en-US" baseline="0"/>
              <a:t> ship Cargo Size vs Engine Power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'Ship Sizing'!$C$2:$C$18</c:f>
              <c:numCache>
                <c:formatCode>General</c:formatCode>
                <c:ptCount val="17"/>
                <c:pt idx="0">
                  <c:v>1634</c:v>
                </c:pt>
                <c:pt idx="1">
                  <c:v>2268</c:v>
                </c:pt>
                <c:pt idx="2">
                  <c:v>2808</c:v>
                </c:pt>
                <c:pt idx="3">
                  <c:v>4121</c:v>
                </c:pt>
                <c:pt idx="4">
                  <c:v>7323</c:v>
                </c:pt>
                <c:pt idx="5">
                  <c:v>8749</c:v>
                </c:pt>
                <c:pt idx="6">
                  <c:v>13177</c:v>
                </c:pt>
                <c:pt idx="7">
                  <c:v>11519</c:v>
                </c:pt>
                <c:pt idx="8">
                  <c:v>13470</c:v>
                </c:pt>
                <c:pt idx="9">
                  <c:v>14993</c:v>
                </c:pt>
                <c:pt idx="10">
                  <c:v>19870</c:v>
                </c:pt>
                <c:pt idx="11">
                  <c:v>1500</c:v>
                </c:pt>
                <c:pt idx="12">
                  <c:v>2500</c:v>
                </c:pt>
                <c:pt idx="13">
                  <c:v>4000</c:v>
                </c:pt>
                <c:pt idx="14">
                  <c:v>6500</c:v>
                </c:pt>
                <c:pt idx="15">
                  <c:v>10000</c:v>
                </c:pt>
                <c:pt idx="16">
                  <c:v>13000</c:v>
                </c:pt>
              </c:numCache>
            </c:numRef>
          </c:xVal>
          <c:yVal>
            <c:numRef>
              <c:f>'Ship Sizing'!$F$2:$F$18</c:f>
              <c:numCache>
                <c:formatCode>General</c:formatCode>
                <c:ptCount val="17"/>
                <c:pt idx="0">
                  <c:v>2255</c:v>
                </c:pt>
                <c:pt idx="1">
                  <c:v>21253</c:v>
                </c:pt>
                <c:pt idx="2">
                  <c:v>25426</c:v>
                </c:pt>
                <c:pt idx="3">
                  <c:v>46953</c:v>
                </c:pt>
                <c:pt idx="4">
                  <c:v>62920</c:v>
                </c:pt>
                <c:pt idx="5">
                  <c:v>57200</c:v>
                </c:pt>
                <c:pt idx="6">
                  <c:v>45100</c:v>
                </c:pt>
                <c:pt idx="7">
                  <c:v>34224</c:v>
                </c:pt>
                <c:pt idx="8">
                  <c:v>71770</c:v>
                </c:pt>
                <c:pt idx="9">
                  <c:v>37620</c:v>
                </c:pt>
                <c:pt idx="10">
                  <c:v>41800</c:v>
                </c:pt>
                <c:pt idx="11">
                  <c:v>13000</c:v>
                </c:pt>
                <c:pt idx="12">
                  <c:v>21000</c:v>
                </c:pt>
                <c:pt idx="13">
                  <c:v>39000</c:v>
                </c:pt>
                <c:pt idx="14">
                  <c:v>57000</c:v>
                </c:pt>
                <c:pt idx="15">
                  <c:v>64000</c:v>
                </c:pt>
                <c:pt idx="16">
                  <c:v>72000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DF-5E49-9449-BB6913119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6772767"/>
        <c:axId val="866774415"/>
      </c:scatterChart>
      <c:valAx>
        <c:axId val="866772767"/>
        <c:scaling>
          <c:orientation val="minMax"/>
          <c:max val="2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Twenty-foot Equivalent Units (TEUs)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774415"/>
        <c:crosses val="autoZero"/>
        <c:crossBetween val="midCat"/>
      </c:valAx>
      <c:valAx>
        <c:axId val="866774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Engine Power [kW]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67727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67</xdr:row>
      <xdr:rowOff>0</xdr:rowOff>
    </xdr:from>
    <xdr:to>
      <xdr:col>4</xdr:col>
      <xdr:colOff>736600</xdr:colOff>
      <xdr:row>84</xdr:row>
      <xdr:rowOff>38100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75DEBAB-845E-D140-9E2F-7071809071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1092200</xdr:colOff>
      <xdr:row>66</xdr:row>
      <xdr:rowOff>165100</xdr:rowOff>
    </xdr:from>
    <xdr:to>
      <xdr:col>7</xdr:col>
      <xdr:colOff>1079500</xdr:colOff>
      <xdr:row>84</xdr:row>
      <xdr:rowOff>38100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986AF25-F87B-7F4B-BBBD-C6597CFC3B31}"/>
            </a:ext>
            <a:ext uri="{147F2762-F138-4A5C-976F-8EAC2B608ADB}">
              <a16:predDERef xmlns:a16="http://schemas.microsoft.com/office/drawing/2014/main" pred="{275DEBAB-845E-D140-9E2F-7071809071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107950</xdr:colOff>
      <xdr:row>22</xdr:row>
      <xdr:rowOff>25400</xdr:rowOff>
    </xdr:from>
    <xdr:to>
      <xdr:col>16</xdr:col>
      <xdr:colOff>552450</xdr:colOff>
      <xdr:row>35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D0BDC3-FA79-504A-B7E6-906B69BFB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196850</xdr:colOff>
      <xdr:row>21</xdr:row>
      <xdr:rowOff>114300</xdr:rowOff>
    </xdr:from>
    <xdr:to>
      <xdr:col>5</xdr:col>
      <xdr:colOff>1136650</xdr:colOff>
      <xdr:row>35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4A71748-78DB-B142-9103-09B3920B9DEF}"/>
            </a:ext>
            <a:ext uri="{147F2762-F138-4A5C-976F-8EAC2B608ADB}">
              <a16:predDERef xmlns:a16="http://schemas.microsoft.com/office/drawing/2014/main" pred="{04D0BDC3-FA79-504A-B7E6-906B69BFB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ynch,Alexander" id="{CEF613EF-5C93-414C-A397-3F788318FEC5}" userId="S::alynch7@colostate.edu::4b503746-b601-410a-bfdf-8646839af38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" dT="2023-08-28T23:09:08.64" personId="{CEF613EF-5C93-414C-A397-3F788318FEC5}" id="{1FB73782-BBB5-7841-8F68-2BFBB282C547}">
    <text>Cost-Effective Choices of Marine Fuels in a Carbon-Constrained
World: Results from a Global Energy Model</text>
  </threadedComment>
  <threadedComment ref="G1" dT="2023-06-14T16:12:14.12" personId="{CEF613EF-5C93-414C-A397-3F788318FEC5}" id="{7123DDB1-964A-43BC-AD4F-A4DDA6A492AE}">
    <text>https://www.researchgate.net/publication/340839445_The_Potential_Role_of_Ammonia_as_Marine_Fuel-Based_on_Energy_Systems_Modeling_and_Multi-Criteria_Decision_Analysis</text>
  </threadedComment>
  <threadedComment ref="A30" dT="2023-08-07T21:01:52.03" personId="{CEF613EF-5C93-414C-A397-3F788318FEC5}" id="{8068286E-2C14-E14C-A887-E58207A060C1}">
    <text>https://www.abc-engines.com/downloads/publicity/_downloads/__docs/ABC_Marine_EN.pdf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onthemosway.eu/wp-content/uploads/2015/06/Lecture-Notes.pdf" TargetMode="External"/><Relationship Id="rId1" Type="http://schemas.openxmlformats.org/officeDocument/2006/relationships/hyperlink" Target="https://www.powermag.com/estimating-scr-installation-costs/" TargetMode="Externa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F55D6-00EE-034D-A200-3D5557413FB1}">
  <dimension ref="A1:R71"/>
  <sheetViews>
    <sheetView topLeftCell="A35" workbookViewId="0">
      <selection activeCell="O36" sqref="O36"/>
    </sheetView>
  </sheetViews>
  <sheetFormatPr baseColWidth="10" defaultColWidth="11" defaultRowHeight="15.75" customHeight="1" x14ac:dyDescent="0.2"/>
  <cols>
    <col min="1" max="1" width="12.83203125" customWidth="1"/>
    <col min="2" max="2" width="20.33203125" bestFit="1" customWidth="1"/>
    <col min="3" max="4" width="21.83203125" customWidth="1"/>
    <col min="5" max="7" width="24.6640625" customWidth="1"/>
    <col min="8" max="9" width="24.1640625" style="4" customWidth="1"/>
    <col min="10" max="12" width="25.6640625" customWidth="1"/>
    <col min="13" max="13" width="22.1640625" customWidth="1"/>
    <col min="14" max="14" width="26.1640625" style="11" customWidth="1"/>
    <col min="15" max="15" width="19.6640625" customWidth="1"/>
    <col min="16" max="16" width="20" style="11" bestFit="1" customWidth="1"/>
    <col min="17" max="17" width="19.83203125" style="12" bestFit="1" customWidth="1"/>
  </cols>
  <sheetData>
    <row r="1" spans="1:18" s="7" customFormat="1" ht="17" x14ac:dyDescent="0.2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8" t="s">
        <v>45</v>
      </c>
      <c r="I1" s="8" t="s">
        <v>95</v>
      </c>
      <c r="J1" s="7" t="s">
        <v>46</v>
      </c>
      <c r="K1" s="7" t="s">
        <v>47</v>
      </c>
      <c r="L1" s="7" t="s">
        <v>48</v>
      </c>
      <c r="M1" s="7" t="s">
        <v>49</v>
      </c>
      <c r="N1" s="9" t="s">
        <v>50</v>
      </c>
      <c r="O1" s="7" t="s">
        <v>51</v>
      </c>
      <c r="P1" s="9" t="s">
        <v>52</v>
      </c>
      <c r="Q1" s="10" t="s">
        <v>53</v>
      </c>
      <c r="R1" s="7" t="s">
        <v>10</v>
      </c>
    </row>
    <row r="2" spans="1:18" ht="16" x14ac:dyDescent="0.2">
      <c r="A2" t="s">
        <v>54</v>
      </c>
      <c r="B2" t="s">
        <v>55</v>
      </c>
      <c r="C2" s="6">
        <v>600</v>
      </c>
      <c r="D2" s="6">
        <f>C2*'Ship Properties'!B2</f>
        <v>12000000</v>
      </c>
      <c r="E2" s="4">
        <f>'Ship Properties'!F2/'Fuel Properties'!B2*'Ship Properties'!G2</f>
        <v>24285.714285714283</v>
      </c>
      <c r="F2" s="4">
        <f>E2*3.6</f>
        <v>87428.57142857142</v>
      </c>
      <c r="H2" s="4">
        <f>E2/'Fuel Properties'!C2</f>
        <v>2503.6818851251842</v>
      </c>
      <c r="I2" s="4">
        <f>H2-$H$2</f>
        <v>0</v>
      </c>
      <c r="J2">
        <v>25</v>
      </c>
      <c r="K2" s="4">
        <f>J2/3.6</f>
        <v>6.9444444444444446</v>
      </c>
      <c r="L2" s="11">
        <f>K2*E2</f>
        <v>168650.79365079364</v>
      </c>
      <c r="M2">
        <f>56.7+65.7</f>
        <v>122.4</v>
      </c>
      <c r="N2" s="11">
        <f>M2*'Ship Properties'!B2</f>
        <v>2448000</v>
      </c>
      <c r="O2" s="11">
        <f>D2+L2+N2</f>
        <v>14616650.793650793</v>
      </c>
      <c r="P2" s="11">
        <v>127100000</v>
      </c>
      <c r="R2" t="s">
        <v>56</v>
      </c>
    </row>
    <row r="3" spans="1:18" ht="16" x14ac:dyDescent="0.2">
      <c r="A3" t="s">
        <v>54</v>
      </c>
      <c r="B3" t="s">
        <v>57</v>
      </c>
      <c r="C3" s="6">
        <f>600-122</f>
        <v>478</v>
      </c>
      <c r="D3" s="6">
        <f>C3*'Ship Properties'!B2</f>
        <v>9560000</v>
      </c>
      <c r="E3" s="4">
        <f>'Ship Properties'!F2/'Fuel Properties'!B3*'Ship Properties'!G2</f>
        <v>24285.714285714283</v>
      </c>
      <c r="F3" s="4">
        <f t="shared" ref="F3:F36" si="0">E3*3.6</f>
        <v>87428.57142857142</v>
      </c>
      <c r="G3">
        <v>71000</v>
      </c>
      <c r="H3" s="4">
        <f>E3/'Fuel Properties'!C3</f>
        <v>2503.6818851251842</v>
      </c>
      <c r="I3" s="4">
        <f t="shared" ref="I3:I8" si="1">H3-$H$2</f>
        <v>0</v>
      </c>
      <c r="J3">
        <v>25</v>
      </c>
      <c r="K3" s="4">
        <f t="shared" ref="K3:K36" si="2">J3/3.6</f>
        <v>6.9444444444444446</v>
      </c>
      <c r="L3" s="11">
        <f t="shared" ref="L3:L36" si="3">K3*E3</f>
        <v>168650.79365079364</v>
      </c>
      <c r="M3">
        <v>56.7</v>
      </c>
      <c r="N3" s="11">
        <f>M3*'Ship Properties'!B2</f>
        <v>1134000</v>
      </c>
      <c r="O3" s="11">
        <f t="shared" ref="O3:O42" si="4">D3+L3+N3</f>
        <v>10862650.793650793</v>
      </c>
      <c r="R3" s="13" t="s">
        <v>56</v>
      </c>
    </row>
    <row r="4" spans="1:18" ht="37.5" customHeight="1" x14ac:dyDescent="0.2">
      <c r="A4" t="s">
        <v>54</v>
      </c>
      <c r="B4" t="s">
        <v>58</v>
      </c>
      <c r="C4" s="6">
        <v>870</v>
      </c>
      <c r="D4" s="6">
        <f>C4*'Ship Properties'!B2</f>
        <v>17400000</v>
      </c>
      <c r="E4" s="4">
        <f>'Ship Properties'!F2/'Fuel Properties'!B4*'Ship Properties'!G2</f>
        <v>20238.09523809524</v>
      </c>
      <c r="F4" s="4">
        <f t="shared" si="0"/>
        <v>72857.14285714287</v>
      </c>
      <c r="G4">
        <v>71000</v>
      </c>
      <c r="H4" s="4">
        <f>E4/'Fuel Properties'!C4</f>
        <v>3471.3713958996982</v>
      </c>
      <c r="I4" s="4">
        <f t="shared" si="1"/>
        <v>967.68951077451402</v>
      </c>
      <c r="J4">
        <v>80</v>
      </c>
      <c r="K4" s="4">
        <f t="shared" si="2"/>
        <v>22.222222222222221</v>
      </c>
      <c r="L4" s="11">
        <f t="shared" si="3"/>
        <v>449735.44973544974</v>
      </c>
      <c r="M4">
        <v>56.7</v>
      </c>
      <c r="N4" s="11">
        <f>M4*'Ship Properties'!B2</f>
        <v>1134000</v>
      </c>
      <c r="O4" s="11">
        <f t="shared" si="4"/>
        <v>18983735.449735451</v>
      </c>
      <c r="Q4" s="12" t="s">
        <v>59</v>
      </c>
      <c r="R4" t="s">
        <v>56</v>
      </c>
    </row>
    <row r="5" spans="1:18" ht="83.25" customHeight="1" x14ac:dyDescent="0.2">
      <c r="A5" t="s">
        <v>54</v>
      </c>
      <c r="B5" t="s">
        <v>60</v>
      </c>
      <c r="C5" s="6">
        <v>600</v>
      </c>
      <c r="D5" s="6">
        <f>C5*'Ship Properties'!B2</f>
        <v>12000000</v>
      </c>
      <c r="E5" s="4">
        <f>'Ship Properties'!F2/'Fuel Properties'!B5*'Ship Properties'!G2</f>
        <v>24285.714285714283</v>
      </c>
      <c r="F5" s="4">
        <f t="shared" si="0"/>
        <v>87428.57142857142</v>
      </c>
      <c r="G5">
        <v>71000</v>
      </c>
      <c r="H5" s="4">
        <f>E5/'Fuel Properties'!C5</f>
        <v>5038.5299347954942</v>
      </c>
      <c r="I5" s="4">
        <f t="shared" si="1"/>
        <v>2534.84804967031</v>
      </c>
      <c r="J5">
        <v>55</v>
      </c>
      <c r="K5" s="4">
        <f t="shared" si="2"/>
        <v>15.277777777777777</v>
      </c>
      <c r="L5" s="11">
        <f t="shared" si="3"/>
        <v>371031.74603174598</v>
      </c>
      <c r="M5">
        <v>56.7</v>
      </c>
      <c r="N5" s="11">
        <f>M5*'Ship Properties'!B2</f>
        <v>1134000</v>
      </c>
      <c r="O5" s="11">
        <f t="shared" si="4"/>
        <v>13505031.746031746</v>
      </c>
      <c r="Q5" s="12" t="s">
        <v>61</v>
      </c>
      <c r="R5" s="13" t="s">
        <v>62</v>
      </c>
    </row>
    <row r="6" spans="1:18" ht="34" x14ac:dyDescent="0.2">
      <c r="A6" t="s">
        <v>54</v>
      </c>
      <c r="B6" t="s">
        <v>63</v>
      </c>
      <c r="C6" s="6">
        <v>620</v>
      </c>
      <c r="D6" s="6">
        <f>C6*'Ship Properties'!B2</f>
        <v>12400000</v>
      </c>
      <c r="E6" s="4">
        <f>'Ship Properties'!F2/'Fuel Properties'!B6*'Ship Properties'!G2</f>
        <v>24285.714285714283</v>
      </c>
      <c r="F6" s="4">
        <f t="shared" si="0"/>
        <v>87428.57142857142</v>
      </c>
      <c r="G6">
        <v>71000</v>
      </c>
      <c r="H6" s="4">
        <f>E6/'Fuel Properties'!C6</f>
        <v>4866.8766103635835</v>
      </c>
      <c r="I6" s="4">
        <f t="shared" si="1"/>
        <v>2363.1947252383993</v>
      </c>
      <c r="J6">
        <v>40</v>
      </c>
      <c r="K6" s="4">
        <f t="shared" si="2"/>
        <v>11.111111111111111</v>
      </c>
      <c r="L6" s="11">
        <f t="shared" si="3"/>
        <v>269841.26984126982</v>
      </c>
      <c r="M6">
        <v>56.7</v>
      </c>
      <c r="N6" s="11">
        <f>M6*'Ship Properties'!B2</f>
        <v>1134000</v>
      </c>
      <c r="O6" s="11">
        <f t="shared" si="4"/>
        <v>13803841.269841271</v>
      </c>
      <c r="Q6" s="12" t="s">
        <v>64</v>
      </c>
      <c r="R6" t="s">
        <v>65</v>
      </c>
    </row>
    <row r="7" spans="1:18" ht="16" x14ac:dyDescent="0.2">
      <c r="A7" t="s">
        <v>54</v>
      </c>
      <c r="B7" t="s">
        <v>66</v>
      </c>
      <c r="C7" s="6">
        <v>600</v>
      </c>
      <c r="D7" s="6">
        <f>C7*'Ship Properties'!B2</f>
        <v>12000000</v>
      </c>
      <c r="E7" s="4">
        <f>'Ship Properties'!F2/'Fuel Properties'!B7*'Ship Properties'!G2</f>
        <v>24285.714285714283</v>
      </c>
      <c r="F7" s="4">
        <f t="shared" si="0"/>
        <v>87428.57142857142</v>
      </c>
      <c r="G7">
        <v>71000</v>
      </c>
      <c r="H7" s="4">
        <f>E7/'Fuel Properties'!C7</f>
        <v>3345.139708776072</v>
      </c>
      <c r="I7" s="4">
        <f t="shared" si="1"/>
        <v>841.4578236508878</v>
      </c>
      <c r="J7">
        <v>35</v>
      </c>
      <c r="K7" s="4">
        <f t="shared" si="2"/>
        <v>9.7222222222222214</v>
      </c>
      <c r="L7" s="11">
        <f t="shared" si="3"/>
        <v>236111.11111111107</v>
      </c>
      <c r="M7">
        <v>56.7</v>
      </c>
      <c r="N7" s="11">
        <f>M7*'Ship Properties'!B2</f>
        <v>1134000</v>
      </c>
      <c r="O7" s="11">
        <f t="shared" si="4"/>
        <v>13370111.111111112</v>
      </c>
    </row>
    <row r="8" spans="1:18" s="14" customFormat="1" ht="17" x14ac:dyDescent="0.2">
      <c r="A8" s="14" t="s">
        <v>54</v>
      </c>
      <c r="B8" s="14" t="s">
        <v>67</v>
      </c>
      <c r="C8" s="15">
        <v>620</v>
      </c>
      <c r="D8" s="15">
        <f>C8*'Ship Properties'!B2</f>
        <v>12400000</v>
      </c>
      <c r="E8" s="16">
        <f>'Ship Properties'!F2/'Fuel Properties'!B8*'Ship Properties'!G2</f>
        <v>24285.714285714283</v>
      </c>
      <c r="F8" s="16">
        <f t="shared" si="0"/>
        <v>87428.57142857142</v>
      </c>
      <c r="G8" s="14">
        <v>71000</v>
      </c>
      <c r="H8" s="16">
        <f>E8/'Fuel Properties'!C8</f>
        <v>2503.6818851251842</v>
      </c>
      <c r="I8" s="16">
        <f t="shared" si="1"/>
        <v>0</v>
      </c>
      <c r="J8" s="14">
        <v>25</v>
      </c>
      <c r="K8" s="16">
        <f t="shared" si="2"/>
        <v>6.9444444444444446</v>
      </c>
      <c r="L8" s="17">
        <f t="shared" si="3"/>
        <v>168650.79365079364</v>
      </c>
      <c r="M8" s="14">
        <v>56.7</v>
      </c>
      <c r="N8" s="17">
        <f>M8*'Ship Properties'!B2</f>
        <v>1134000</v>
      </c>
      <c r="O8" s="17">
        <f t="shared" si="4"/>
        <v>13702650.793650793</v>
      </c>
      <c r="P8" s="17"/>
      <c r="Q8" s="18" t="s">
        <v>68</v>
      </c>
    </row>
    <row r="9" spans="1:18" ht="16" x14ac:dyDescent="0.2">
      <c r="A9" t="s">
        <v>11</v>
      </c>
      <c r="B9" t="s">
        <v>55</v>
      </c>
      <c r="C9" s="6">
        <v>600</v>
      </c>
      <c r="D9" s="6">
        <f>C9*'Ship Properties'!B3</f>
        <v>12000000</v>
      </c>
      <c r="E9" s="4">
        <f>'Ship Properties'!F3/'Fuel Properties'!B2*'Ship Properties'!G2</f>
        <v>24285.714285714283</v>
      </c>
      <c r="F9" s="4">
        <f t="shared" si="0"/>
        <v>87428.57142857142</v>
      </c>
      <c r="G9">
        <v>71000</v>
      </c>
      <c r="H9" s="4">
        <f>E9/'Fuel Properties'!C2</f>
        <v>2503.6818851251842</v>
      </c>
      <c r="I9" s="4">
        <f>H9-$H$9</f>
        <v>0</v>
      </c>
      <c r="J9">
        <v>25</v>
      </c>
      <c r="K9" s="4">
        <f t="shared" si="2"/>
        <v>6.9444444444444446</v>
      </c>
      <c r="L9" s="11">
        <f t="shared" si="3"/>
        <v>168650.79365079364</v>
      </c>
      <c r="M9">
        <f>56.7+65.7</f>
        <v>122.4</v>
      </c>
      <c r="N9" s="11">
        <f>M9*'Ship Properties'!B3</f>
        <v>2448000</v>
      </c>
      <c r="O9" s="11">
        <f t="shared" si="4"/>
        <v>14616650.793650793</v>
      </c>
      <c r="P9" s="11">
        <v>127100000</v>
      </c>
      <c r="R9" t="s">
        <v>56</v>
      </c>
    </row>
    <row r="10" spans="1:18" ht="16" x14ac:dyDescent="0.2">
      <c r="A10" t="s">
        <v>11</v>
      </c>
      <c r="B10" t="s">
        <v>57</v>
      </c>
      <c r="C10" s="6">
        <f>600-122</f>
        <v>478</v>
      </c>
      <c r="D10" s="6">
        <f>C10*'Ship Properties'!B3</f>
        <v>9560000</v>
      </c>
      <c r="E10" s="4">
        <f>'Ship Properties'!F3/'Fuel Properties'!B3*'Ship Properties'!G2</f>
        <v>24285.714285714283</v>
      </c>
      <c r="F10" s="4">
        <f t="shared" si="0"/>
        <v>87428.57142857142</v>
      </c>
      <c r="G10">
        <v>71000</v>
      </c>
      <c r="H10" s="4">
        <f>E10/'Fuel Properties'!C3</f>
        <v>2503.6818851251842</v>
      </c>
      <c r="I10" s="4">
        <f t="shared" ref="I10:I15" si="5">H10-$H$9</f>
        <v>0</v>
      </c>
      <c r="J10">
        <v>25</v>
      </c>
      <c r="K10" s="4">
        <f t="shared" si="2"/>
        <v>6.9444444444444446</v>
      </c>
      <c r="L10" s="11">
        <f t="shared" si="3"/>
        <v>168650.79365079364</v>
      </c>
      <c r="M10">
        <v>56.7</v>
      </c>
      <c r="N10" s="11">
        <f>M10*'Ship Properties'!B3</f>
        <v>1134000</v>
      </c>
      <c r="O10" s="11">
        <f t="shared" si="4"/>
        <v>10862650.793650793</v>
      </c>
      <c r="R10" t="s">
        <v>56</v>
      </c>
    </row>
    <row r="11" spans="1:18" ht="16" x14ac:dyDescent="0.2">
      <c r="A11" t="s">
        <v>11</v>
      </c>
      <c r="B11" t="s">
        <v>58</v>
      </c>
      <c r="C11" s="6">
        <v>870</v>
      </c>
      <c r="D11" s="6">
        <f>C11*'Ship Properties'!B3</f>
        <v>17400000</v>
      </c>
      <c r="E11" s="4">
        <f>'Ship Properties'!F3/'Fuel Properties'!B4*'Ship Properties'!G2</f>
        <v>20238.09523809524</v>
      </c>
      <c r="F11" s="4">
        <f t="shared" si="0"/>
        <v>72857.14285714287</v>
      </c>
      <c r="G11">
        <v>71000</v>
      </c>
      <c r="H11" s="4">
        <f>E11/'Fuel Properties'!C4</f>
        <v>3471.3713958996982</v>
      </c>
      <c r="I11" s="4">
        <f t="shared" si="5"/>
        <v>967.68951077451402</v>
      </c>
      <c r="J11">
        <v>80</v>
      </c>
      <c r="K11" s="4">
        <f t="shared" si="2"/>
        <v>22.222222222222221</v>
      </c>
      <c r="L11" s="11">
        <f t="shared" si="3"/>
        <v>449735.44973544974</v>
      </c>
      <c r="M11">
        <v>56.7</v>
      </c>
      <c r="N11" s="11">
        <f>M11*'Ship Properties'!B3</f>
        <v>1134000</v>
      </c>
      <c r="O11" s="11">
        <f t="shared" si="4"/>
        <v>18983735.449735451</v>
      </c>
      <c r="R11" t="s">
        <v>56</v>
      </c>
    </row>
    <row r="12" spans="1:18" ht="16" x14ac:dyDescent="0.2">
      <c r="A12" t="s">
        <v>11</v>
      </c>
      <c r="B12" t="s">
        <v>60</v>
      </c>
      <c r="C12" s="6">
        <v>600</v>
      </c>
      <c r="D12" s="6">
        <f>C12*'Ship Properties'!B3</f>
        <v>12000000</v>
      </c>
      <c r="E12" s="4">
        <f>'Ship Properties'!F3/'Fuel Properties'!B5*'Ship Properties'!G2</f>
        <v>24285.714285714283</v>
      </c>
      <c r="F12" s="4">
        <f t="shared" si="0"/>
        <v>87428.57142857142</v>
      </c>
      <c r="G12">
        <v>71000</v>
      </c>
      <c r="H12" s="4">
        <f>E12/'Fuel Properties'!C5</f>
        <v>5038.5299347954942</v>
      </c>
      <c r="I12" s="4">
        <f t="shared" si="5"/>
        <v>2534.84804967031</v>
      </c>
      <c r="J12">
        <v>55</v>
      </c>
      <c r="K12" s="4">
        <f t="shared" si="2"/>
        <v>15.277777777777777</v>
      </c>
      <c r="L12" s="11">
        <f t="shared" si="3"/>
        <v>371031.74603174598</v>
      </c>
      <c r="M12">
        <v>56.7</v>
      </c>
      <c r="N12" s="11">
        <f>M12*'Ship Properties'!B3</f>
        <v>1134000</v>
      </c>
      <c r="O12" s="11">
        <f t="shared" si="4"/>
        <v>13505031.746031746</v>
      </c>
    </row>
    <row r="13" spans="1:18" ht="16" x14ac:dyDescent="0.2">
      <c r="A13" t="s">
        <v>11</v>
      </c>
      <c r="B13" t="s">
        <v>63</v>
      </c>
      <c r="C13" s="6">
        <v>620</v>
      </c>
      <c r="D13" s="6">
        <f>C13*'Ship Properties'!B3</f>
        <v>12400000</v>
      </c>
      <c r="E13" s="4">
        <f>'Ship Properties'!F3/'Fuel Properties'!B6*'Ship Properties'!G2</f>
        <v>24285.714285714283</v>
      </c>
      <c r="F13" s="4">
        <f t="shared" si="0"/>
        <v>87428.57142857142</v>
      </c>
      <c r="G13">
        <v>71000</v>
      </c>
      <c r="H13" s="4">
        <f>E13/'Fuel Properties'!C6</f>
        <v>4866.8766103635835</v>
      </c>
      <c r="I13" s="4">
        <f t="shared" si="5"/>
        <v>2363.1947252383993</v>
      </c>
      <c r="J13">
        <v>40</v>
      </c>
      <c r="K13" s="4">
        <f t="shared" si="2"/>
        <v>11.111111111111111</v>
      </c>
      <c r="L13" s="11">
        <f t="shared" si="3"/>
        <v>269841.26984126982</v>
      </c>
      <c r="M13">
        <v>56.7</v>
      </c>
      <c r="N13" s="11">
        <f>M13*'Ship Properties'!B3</f>
        <v>1134000</v>
      </c>
      <c r="O13" s="11">
        <f t="shared" si="4"/>
        <v>13803841.269841271</v>
      </c>
    </row>
    <row r="14" spans="1:18" ht="15.75" customHeight="1" x14ac:dyDescent="0.2">
      <c r="A14" t="s">
        <v>11</v>
      </c>
      <c r="B14" t="s">
        <v>66</v>
      </c>
      <c r="C14" s="6">
        <v>600</v>
      </c>
      <c r="D14" s="6">
        <f>C14*'Ship Properties'!B3</f>
        <v>12000000</v>
      </c>
      <c r="E14" s="4">
        <f>'Ship Properties'!F3/'Fuel Properties'!B7*'Ship Properties'!G2</f>
        <v>24285.714285714283</v>
      </c>
      <c r="F14" s="4">
        <f t="shared" si="0"/>
        <v>87428.57142857142</v>
      </c>
      <c r="G14">
        <v>71000</v>
      </c>
      <c r="H14" s="4">
        <f>E14/'Fuel Properties'!C7</f>
        <v>3345.139708776072</v>
      </c>
      <c r="I14" s="4">
        <f t="shared" si="5"/>
        <v>841.4578236508878</v>
      </c>
      <c r="J14">
        <v>35</v>
      </c>
      <c r="K14" s="4">
        <f t="shared" si="2"/>
        <v>9.7222222222222214</v>
      </c>
      <c r="L14" s="11">
        <f t="shared" si="3"/>
        <v>236111.11111111107</v>
      </c>
      <c r="M14">
        <v>56.7</v>
      </c>
      <c r="N14" s="11">
        <f>M14*'Ship Properties'!B3</f>
        <v>1134000</v>
      </c>
      <c r="O14" s="11">
        <f t="shared" si="4"/>
        <v>13370111.111111112</v>
      </c>
    </row>
    <row r="15" spans="1:18" s="14" customFormat="1" ht="15" customHeight="1" x14ac:dyDescent="0.2">
      <c r="A15" s="14" t="s">
        <v>11</v>
      </c>
      <c r="B15" s="14" t="s">
        <v>67</v>
      </c>
      <c r="C15" s="15">
        <v>620</v>
      </c>
      <c r="D15" s="15">
        <f>C15*'Ship Properties'!B3</f>
        <v>12400000</v>
      </c>
      <c r="E15" s="16">
        <f>'Ship Properties'!F3/'Fuel Properties'!B8*'Ship Properties'!G2</f>
        <v>24285.714285714283</v>
      </c>
      <c r="F15" s="16">
        <f t="shared" si="0"/>
        <v>87428.57142857142</v>
      </c>
      <c r="G15" s="14">
        <v>71000</v>
      </c>
      <c r="H15" s="16">
        <f>E15/'Fuel Properties'!C8</f>
        <v>2503.6818851251842</v>
      </c>
      <c r="I15" s="16">
        <f t="shared" si="5"/>
        <v>0</v>
      </c>
      <c r="J15" s="14">
        <v>25</v>
      </c>
      <c r="K15" s="16">
        <f t="shared" si="2"/>
        <v>6.9444444444444446</v>
      </c>
      <c r="L15" s="17">
        <f t="shared" si="3"/>
        <v>168650.79365079364</v>
      </c>
      <c r="M15" s="14">
        <v>56.7</v>
      </c>
      <c r="N15" s="17">
        <f>M15*'Ship Properties'!B3</f>
        <v>1134000</v>
      </c>
      <c r="O15" s="17">
        <f t="shared" si="4"/>
        <v>13702650.793650793</v>
      </c>
      <c r="P15" s="17"/>
      <c r="Q15" s="18"/>
    </row>
    <row r="16" spans="1:18" ht="16" x14ac:dyDescent="0.2">
      <c r="A16" t="s">
        <v>69</v>
      </c>
      <c r="B16" t="s">
        <v>55</v>
      </c>
      <c r="C16" s="6">
        <v>700</v>
      </c>
      <c r="D16" s="6">
        <f>C16*'Ship Properties'!B4</f>
        <v>3780000</v>
      </c>
      <c r="E16" s="4">
        <f>'Ship Properties'!F4/'Fuel Properties'!B2*'Ship Properties'!G2</f>
        <v>239.47826086956516</v>
      </c>
      <c r="F16" s="4">
        <f t="shared" si="0"/>
        <v>862.12173913043455</v>
      </c>
      <c r="G16">
        <v>3500</v>
      </c>
      <c r="H16" s="4">
        <f>E16/'Fuel Properties'!C2</f>
        <v>24.688480502017029</v>
      </c>
      <c r="I16" s="4">
        <f>H16-$H$16</f>
        <v>0</v>
      </c>
      <c r="J16">
        <v>30</v>
      </c>
      <c r="K16" s="4">
        <f t="shared" si="2"/>
        <v>8.3333333333333339</v>
      </c>
      <c r="L16" s="11">
        <f t="shared" si="3"/>
        <v>1995.652173913043</v>
      </c>
      <c r="M16">
        <f>56.7+65.7</f>
        <v>122.4</v>
      </c>
      <c r="N16" s="11">
        <f>M16*'Ship Properties'!B4</f>
        <v>660960</v>
      </c>
      <c r="O16" s="11">
        <f t="shared" si="4"/>
        <v>4442955.6521739131</v>
      </c>
      <c r="P16" s="11">
        <v>20000000</v>
      </c>
      <c r="R16" t="s">
        <v>56</v>
      </c>
    </row>
    <row r="17" spans="1:18" ht="16" x14ac:dyDescent="0.2">
      <c r="A17" t="s">
        <v>69</v>
      </c>
      <c r="B17" t="s">
        <v>57</v>
      </c>
      <c r="C17" s="6">
        <f>600-122</f>
        <v>478</v>
      </c>
      <c r="D17" s="6">
        <f>C17*'Ship Properties'!B4</f>
        <v>2581200</v>
      </c>
      <c r="E17" s="4">
        <f>'Ship Properties'!F4/'Fuel Properties'!B3*'Ship Properties'!G2</f>
        <v>239.47826086956516</v>
      </c>
      <c r="F17" s="4">
        <f t="shared" si="0"/>
        <v>862.12173913043455</v>
      </c>
      <c r="G17">
        <v>3500</v>
      </c>
      <c r="H17" s="4">
        <f>E17/'Fuel Properties'!C3</f>
        <v>24.688480502017029</v>
      </c>
      <c r="I17" s="4">
        <f t="shared" ref="I17:I22" si="6">H17-$H$16</f>
        <v>0</v>
      </c>
      <c r="J17">
        <v>30</v>
      </c>
      <c r="K17" s="4">
        <f t="shared" si="2"/>
        <v>8.3333333333333339</v>
      </c>
      <c r="L17" s="11">
        <f t="shared" si="3"/>
        <v>1995.652173913043</v>
      </c>
      <c r="M17">
        <v>56.7</v>
      </c>
      <c r="N17" s="11">
        <f>M17*'Ship Properties'!B4</f>
        <v>306180</v>
      </c>
      <c r="O17" s="11">
        <f t="shared" si="4"/>
        <v>2889375.6521739131</v>
      </c>
      <c r="R17" t="s">
        <v>56</v>
      </c>
    </row>
    <row r="18" spans="1:18" ht="16" x14ac:dyDescent="0.2">
      <c r="A18" t="s">
        <v>69</v>
      </c>
      <c r="B18" t="s">
        <v>58</v>
      </c>
      <c r="C18" s="6">
        <v>1015</v>
      </c>
      <c r="D18" s="6">
        <f>C18*'Ship Properties'!B4</f>
        <v>5481000</v>
      </c>
      <c r="E18" s="4">
        <f>'Ship Properties'!F4/'Fuel Properties'!B4*'Ship Properties'!G2</f>
        <v>199.56521739130434</v>
      </c>
      <c r="F18" s="4">
        <f t="shared" si="0"/>
        <v>718.43478260869563</v>
      </c>
      <c r="G18">
        <v>3500</v>
      </c>
      <c r="H18" s="4">
        <f>E18/'Fuel Properties'!C4</f>
        <v>34.230740547393538</v>
      </c>
      <c r="I18" s="4">
        <f t="shared" si="6"/>
        <v>9.5422600453765085</v>
      </c>
      <c r="J18">
        <v>110</v>
      </c>
      <c r="K18" s="4">
        <f t="shared" si="2"/>
        <v>30.555555555555554</v>
      </c>
      <c r="L18" s="11">
        <f t="shared" si="3"/>
        <v>6097.8260869565211</v>
      </c>
      <c r="M18">
        <v>56.7</v>
      </c>
      <c r="N18" s="11">
        <f>M18*'Ship Properties'!B4</f>
        <v>306180</v>
      </c>
      <c r="O18" s="11">
        <f t="shared" si="4"/>
        <v>5793277.8260869561</v>
      </c>
      <c r="R18" t="s">
        <v>56</v>
      </c>
    </row>
    <row r="19" spans="1:18" ht="16" x14ac:dyDescent="0.2">
      <c r="A19" t="s">
        <v>69</v>
      </c>
      <c r="B19" t="s">
        <v>60</v>
      </c>
      <c r="C19" s="6">
        <v>700</v>
      </c>
      <c r="D19" s="6">
        <f>C19*'Ship Properties'!B4</f>
        <v>3780000</v>
      </c>
      <c r="E19" s="4">
        <f>'Ship Properties'!F4/'Fuel Properties'!B5*'Ship Properties'!G2</f>
        <v>239.47826086956516</v>
      </c>
      <c r="F19" s="4">
        <f t="shared" si="0"/>
        <v>862.12173913043455</v>
      </c>
      <c r="G19">
        <v>3500</v>
      </c>
      <c r="H19" s="4">
        <f>E19/'Fuel Properties'!C5</f>
        <v>49.684286487461648</v>
      </c>
      <c r="I19" s="4">
        <f t="shared" si="6"/>
        <v>24.995805985444619</v>
      </c>
      <c r="J19">
        <v>55</v>
      </c>
      <c r="K19" s="4">
        <f t="shared" si="2"/>
        <v>15.277777777777777</v>
      </c>
      <c r="L19" s="11">
        <f t="shared" si="3"/>
        <v>3658.6956521739121</v>
      </c>
      <c r="M19">
        <v>56.7</v>
      </c>
      <c r="N19" s="11">
        <f>M19*'Ship Properties'!B4</f>
        <v>306180</v>
      </c>
      <c r="O19" s="11">
        <f t="shared" si="4"/>
        <v>4089838.6956521738</v>
      </c>
    </row>
    <row r="20" spans="1:18" ht="16" x14ac:dyDescent="0.2">
      <c r="A20" t="s">
        <v>69</v>
      </c>
      <c r="B20" t="s">
        <v>63</v>
      </c>
      <c r="C20" s="6">
        <v>720</v>
      </c>
      <c r="D20" s="6">
        <f>C20*'Ship Properties'!B4</f>
        <v>3888000</v>
      </c>
      <c r="E20" s="4">
        <f>'Ship Properties'!F4/'Fuel Properties'!B6*'Ship Properties'!G2</f>
        <v>239.47826086956516</v>
      </c>
      <c r="F20" s="4">
        <f t="shared" si="0"/>
        <v>862.12173913043455</v>
      </c>
      <c r="G20">
        <v>3500</v>
      </c>
      <c r="H20" s="4">
        <f>E20/'Fuel Properties'!C6</f>
        <v>47.991635444802633</v>
      </c>
      <c r="I20" s="4">
        <f t="shared" si="6"/>
        <v>23.303154942785604</v>
      </c>
      <c r="J20">
        <v>50</v>
      </c>
      <c r="K20" s="4">
        <f t="shared" si="2"/>
        <v>13.888888888888889</v>
      </c>
      <c r="L20" s="11">
        <f t="shared" si="3"/>
        <v>3326.0869565217386</v>
      </c>
      <c r="M20">
        <v>56.7</v>
      </c>
      <c r="N20" s="11">
        <f>M20*'Ship Properties'!B4</f>
        <v>306180</v>
      </c>
      <c r="O20" s="11">
        <f t="shared" si="4"/>
        <v>4197506.0869565215</v>
      </c>
    </row>
    <row r="21" spans="1:18" ht="16" x14ac:dyDescent="0.2">
      <c r="A21" t="s">
        <v>69</v>
      </c>
      <c r="B21" t="s">
        <v>66</v>
      </c>
      <c r="C21" s="6">
        <v>700</v>
      </c>
      <c r="D21" s="6">
        <f>C21*'Ship Properties'!B4</f>
        <v>3780000</v>
      </c>
      <c r="E21" s="4">
        <f>'Ship Properties'!F4/'Fuel Properties'!B7*'Ship Properties'!G2</f>
        <v>239.47826086956516</v>
      </c>
      <c r="F21" s="4">
        <f t="shared" si="0"/>
        <v>862.12173913043455</v>
      </c>
      <c r="G21">
        <v>3500</v>
      </c>
      <c r="H21" s="4">
        <f>E21/'Fuel Properties'!C7</f>
        <v>32.985986345670135</v>
      </c>
      <c r="I21" s="4">
        <f t="shared" si="6"/>
        <v>8.2975058436531057</v>
      </c>
      <c r="J21">
        <v>35</v>
      </c>
      <c r="K21" s="4">
        <f t="shared" si="2"/>
        <v>9.7222222222222214</v>
      </c>
      <c r="L21" s="11">
        <f t="shared" si="3"/>
        <v>2328.2608695652166</v>
      </c>
      <c r="M21">
        <v>56.7</v>
      </c>
      <c r="N21" s="11">
        <f>M21*'Ship Properties'!B4</f>
        <v>306180</v>
      </c>
      <c r="O21" s="11">
        <f t="shared" si="4"/>
        <v>4088508.2608695654</v>
      </c>
    </row>
    <row r="22" spans="1:18" s="14" customFormat="1" ht="16" x14ac:dyDescent="0.2">
      <c r="A22" s="14" t="s">
        <v>69</v>
      </c>
      <c r="B22" s="14" t="s">
        <v>67</v>
      </c>
      <c r="C22" s="15">
        <v>720</v>
      </c>
      <c r="D22" s="15">
        <f>C22*'Ship Properties'!B4</f>
        <v>3888000</v>
      </c>
      <c r="E22" s="16">
        <f>'Ship Properties'!F4/'Fuel Properties'!B8*'Ship Properties'!G2</f>
        <v>239.47826086956516</v>
      </c>
      <c r="F22" s="16">
        <f t="shared" si="0"/>
        <v>862.12173913043455</v>
      </c>
      <c r="G22" s="14">
        <v>3500</v>
      </c>
      <c r="H22" s="16">
        <f>E22/'Fuel Properties'!C8</f>
        <v>24.688480502017029</v>
      </c>
      <c r="I22" s="16">
        <f t="shared" si="6"/>
        <v>0</v>
      </c>
      <c r="J22" s="14">
        <v>30</v>
      </c>
      <c r="K22" s="16">
        <f t="shared" si="2"/>
        <v>8.3333333333333339</v>
      </c>
      <c r="L22" s="17">
        <f t="shared" si="3"/>
        <v>1995.652173913043</v>
      </c>
      <c r="M22" s="14">
        <v>56.7</v>
      </c>
      <c r="N22" s="17">
        <f>M22*'Ship Properties'!B4</f>
        <v>306180</v>
      </c>
      <c r="O22" s="17">
        <f t="shared" si="4"/>
        <v>4196175.6521739131</v>
      </c>
      <c r="P22" s="17"/>
      <c r="Q22" s="18"/>
    </row>
    <row r="23" spans="1:18" ht="16" x14ac:dyDescent="0.2">
      <c r="A23" t="s">
        <v>70</v>
      </c>
      <c r="B23" t="s">
        <v>55</v>
      </c>
      <c r="C23" s="6">
        <v>500</v>
      </c>
      <c r="D23" s="6">
        <f>C23*'Ship Properties'!B5</f>
        <v>10000000</v>
      </c>
      <c r="E23" s="4">
        <f>'Ship Properties'!F5/'Fuel Properties'!B2*'Ship Properties'!G2</f>
        <v>2428.5714285714289</v>
      </c>
      <c r="F23" s="4">
        <f t="shared" si="0"/>
        <v>8742.8571428571449</v>
      </c>
      <c r="G23">
        <v>74600</v>
      </c>
      <c r="H23" s="4">
        <f>E23/'Fuel Properties'!C2</f>
        <v>250.36818851251846</v>
      </c>
      <c r="I23" s="4">
        <f>H23-H$23</f>
        <v>0</v>
      </c>
      <c r="J23">
        <v>25</v>
      </c>
      <c r="K23" s="4">
        <f t="shared" si="2"/>
        <v>6.9444444444444446</v>
      </c>
      <c r="L23" s="11">
        <f t="shared" si="3"/>
        <v>16865.079365079368</v>
      </c>
      <c r="M23">
        <f>56.7+65.7</f>
        <v>122.4</v>
      </c>
      <c r="N23" s="11">
        <f>M23*'Ship Properties'!B5</f>
        <v>2448000</v>
      </c>
      <c r="O23" s="11">
        <f t="shared" si="4"/>
        <v>12464865.07936508</v>
      </c>
      <c r="P23" s="11">
        <v>40000000</v>
      </c>
      <c r="R23" t="s">
        <v>56</v>
      </c>
    </row>
    <row r="24" spans="1:18" ht="16" x14ac:dyDescent="0.2">
      <c r="A24" t="s">
        <v>70</v>
      </c>
      <c r="B24" t="s">
        <v>57</v>
      </c>
      <c r="C24" s="6">
        <f>600-122</f>
        <v>478</v>
      </c>
      <c r="D24" s="6">
        <f>C24*'Ship Properties'!B5</f>
        <v>9560000</v>
      </c>
      <c r="E24" s="4">
        <f>'Ship Properties'!F5/'Fuel Properties'!B3*'Ship Properties'!G2</f>
        <v>2428.5714285714289</v>
      </c>
      <c r="F24" s="4">
        <f t="shared" si="0"/>
        <v>8742.8571428571449</v>
      </c>
      <c r="G24">
        <v>74600</v>
      </c>
      <c r="H24" s="4">
        <f>E24/'Fuel Properties'!C3</f>
        <v>250.36818851251846</v>
      </c>
      <c r="I24" s="4">
        <f t="shared" ref="I24:I29" si="7">H24-H$23</f>
        <v>0</v>
      </c>
      <c r="J24">
        <v>25</v>
      </c>
      <c r="K24" s="4">
        <f t="shared" si="2"/>
        <v>6.9444444444444446</v>
      </c>
      <c r="L24" s="11">
        <f t="shared" si="3"/>
        <v>16865.079365079368</v>
      </c>
      <c r="M24">
        <v>56.7</v>
      </c>
      <c r="N24" s="11">
        <f>M24*'Ship Properties'!B5</f>
        <v>1134000</v>
      </c>
      <c r="O24" s="11">
        <f t="shared" si="4"/>
        <v>10710865.07936508</v>
      </c>
      <c r="R24" t="s">
        <v>56</v>
      </c>
    </row>
    <row r="25" spans="1:18" ht="16" x14ac:dyDescent="0.2">
      <c r="A25" t="s">
        <v>70</v>
      </c>
      <c r="B25" t="s">
        <v>58</v>
      </c>
      <c r="C25" s="6">
        <v>725</v>
      </c>
      <c r="D25" s="6">
        <f>C25*'Ship Properties'!B5</f>
        <v>14500000</v>
      </c>
      <c r="E25" s="4">
        <f>'Ship Properties'!F5/'Fuel Properties'!B4*'Ship Properties'!G2</f>
        <v>2023.8095238095241</v>
      </c>
      <c r="F25" s="4">
        <f t="shared" si="0"/>
        <v>7285.7142857142871</v>
      </c>
      <c r="G25">
        <v>74600</v>
      </c>
      <c r="H25" s="4">
        <f>E25/'Fuel Properties'!C4</f>
        <v>347.13713958996982</v>
      </c>
      <c r="I25" s="4">
        <f t="shared" si="7"/>
        <v>96.768951077451362</v>
      </c>
      <c r="J25">
        <v>80</v>
      </c>
      <c r="K25" s="4">
        <f t="shared" si="2"/>
        <v>22.222222222222221</v>
      </c>
      <c r="L25" s="11">
        <f t="shared" si="3"/>
        <v>44973.54497354498</v>
      </c>
      <c r="M25">
        <v>56.7</v>
      </c>
      <c r="N25" s="11">
        <f>M25*'Ship Properties'!B5</f>
        <v>1134000</v>
      </c>
      <c r="O25" s="11">
        <f t="shared" si="4"/>
        <v>15678973.544973545</v>
      </c>
      <c r="R25" t="s">
        <v>56</v>
      </c>
    </row>
    <row r="26" spans="1:18" ht="16" x14ac:dyDescent="0.2">
      <c r="A26" t="s">
        <v>70</v>
      </c>
      <c r="B26" t="s">
        <v>60</v>
      </c>
      <c r="C26" s="6">
        <v>600</v>
      </c>
      <c r="D26" s="6">
        <f>C26*'Ship Properties'!B5</f>
        <v>12000000</v>
      </c>
      <c r="E26" s="4">
        <f>'Ship Properties'!F5/'Fuel Properties'!B5*'Ship Properties'!G2</f>
        <v>2428.5714285714289</v>
      </c>
      <c r="F26" s="4">
        <f t="shared" si="0"/>
        <v>8742.8571428571449</v>
      </c>
      <c r="G26">
        <v>74600</v>
      </c>
      <c r="H26" s="4">
        <f>E26/'Fuel Properties'!C5</f>
        <v>503.85299347954953</v>
      </c>
      <c r="I26" s="4">
        <f t="shared" si="7"/>
        <v>253.48480496703107</v>
      </c>
      <c r="J26">
        <v>55</v>
      </c>
      <c r="K26" s="4">
        <f t="shared" si="2"/>
        <v>15.277777777777777</v>
      </c>
      <c r="L26" s="11">
        <f t="shared" si="3"/>
        <v>37103.174603174608</v>
      </c>
      <c r="M26">
        <v>56.7</v>
      </c>
      <c r="N26" s="11">
        <f>M26*'Ship Properties'!B5</f>
        <v>1134000</v>
      </c>
      <c r="O26" s="11">
        <f t="shared" si="4"/>
        <v>13171103.174603175</v>
      </c>
    </row>
    <row r="27" spans="1:18" ht="16" x14ac:dyDescent="0.2">
      <c r="A27" t="s">
        <v>70</v>
      </c>
      <c r="B27" t="s">
        <v>63</v>
      </c>
      <c r="C27" s="6">
        <v>620</v>
      </c>
      <c r="D27" s="6">
        <f>C27*'Ship Properties'!B5</f>
        <v>12400000</v>
      </c>
      <c r="E27" s="4">
        <f>'Ship Properties'!F5/'Fuel Properties'!B6*'Ship Properties'!G2</f>
        <v>2428.5714285714289</v>
      </c>
      <c r="F27" s="4">
        <f t="shared" si="0"/>
        <v>8742.8571428571449</v>
      </c>
      <c r="G27">
        <v>74600</v>
      </c>
      <c r="H27" s="4">
        <f>E27/'Fuel Properties'!C6</f>
        <v>486.68766103635846</v>
      </c>
      <c r="I27" s="4">
        <f t="shared" si="7"/>
        <v>236.31947252384001</v>
      </c>
      <c r="J27">
        <v>40</v>
      </c>
      <c r="K27" s="4">
        <f t="shared" si="2"/>
        <v>11.111111111111111</v>
      </c>
      <c r="L27" s="11">
        <f t="shared" si="3"/>
        <v>26984.126984126986</v>
      </c>
      <c r="M27">
        <v>56.7</v>
      </c>
      <c r="N27" s="11">
        <f>M27*'Ship Properties'!B5</f>
        <v>1134000</v>
      </c>
      <c r="O27" s="11">
        <f t="shared" si="4"/>
        <v>13560984.126984127</v>
      </c>
    </row>
    <row r="28" spans="1:18" ht="16" x14ac:dyDescent="0.2">
      <c r="A28" t="s">
        <v>70</v>
      </c>
      <c r="B28" t="s">
        <v>66</v>
      </c>
      <c r="C28" s="6">
        <v>600</v>
      </c>
      <c r="D28" s="6">
        <f>C28*'Ship Properties'!B5</f>
        <v>12000000</v>
      </c>
      <c r="E28" s="4">
        <f>'Ship Properties'!F5/'Fuel Properties'!B7*'Ship Properties'!G2</f>
        <v>2428.5714285714289</v>
      </c>
      <c r="F28" s="4">
        <f t="shared" si="0"/>
        <v>8742.8571428571449</v>
      </c>
      <c r="G28">
        <v>74600</v>
      </c>
      <c r="H28" s="4">
        <f>E28/'Fuel Properties'!C7</f>
        <v>334.51397087760728</v>
      </c>
      <c r="I28" s="4">
        <f t="shared" si="7"/>
        <v>84.14578236508882</v>
      </c>
      <c r="J28">
        <v>35</v>
      </c>
      <c r="K28" s="4">
        <f t="shared" si="2"/>
        <v>9.7222222222222214</v>
      </c>
      <c r="L28" s="11">
        <f t="shared" si="3"/>
        <v>23611.111111111113</v>
      </c>
      <c r="M28">
        <v>56.7</v>
      </c>
      <c r="N28" s="11">
        <f>M28*'Ship Properties'!B5</f>
        <v>1134000</v>
      </c>
      <c r="O28" s="11">
        <f t="shared" si="4"/>
        <v>13157611.111111112</v>
      </c>
    </row>
    <row r="29" spans="1:18" s="14" customFormat="1" ht="16" x14ac:dyDescent="0.2">
      <c r="A29" s="14" t="s">
        <v>70</v>
      </c>
      <c r="B29" s="14" t="s">
        <v>67</v>
      </c>
      <c r="C29" s="15">
        <v>620</v>
      </c>
      <c r="D29" s="15">
        <f>C29*'Ship Properties'!B5</f>
        <v>12400000</v>
      </c>
      <c r="E29" s="16">
        <f>'Ship Properties'!F5/'Fuel Properties'!B8*'Ship Properties'!G2</f>
        <v>2428.5714285714289</v>
      </c>
      <c r="F29" s="16">
        <f t="shared" si="0"/>
        <v>8742.8571428571449</v>
      </c>
      <c r="G29" s="14">
        <v>74600</v>
      </c>
      <c r="H29" s="16">
        <f>E29/'Fuel Properties'!C8</f>
        <v>250.36818851251846</v>
      </c>
      <c r="I29" s="16">
        <f t="shared" si="7"/>
        <v>0</v>
      </c>
      <c r="J29" s="14">
        <v>25</v>
      </c>
      <c r="K29" s="16">
        <f t="shared" si="2"/>
        <v>6.9444444444444446</v>
      </c>
      <c r="L29" s="17">
        <f t="shared" si="3"/>
        <v>16865.079365079368</v>
      </c>
      <c r="M29" s="14">
        <v>56.7</v>
      </c>
      <c r="N29" s="17">
        <f>M29*'Ship Properties'!B5</f>
        <v>1134000</v>
      </c>
      <c r="O29" s="17">
        <f t="shared" si="4"/>
        <v>13550865.07936508</v>
      </c>
      <c r="P29" s="17"/>
      <c r="Q29" s="18"/>
    </row>
    <row r="30" spans="1:18" ht="16" x14ac:dyDescent="0.2">
      <c r="A30" t="s">
        <v>71</v>
      </c>
      <c r="B30" t="s">
        <v>55</v>
      </c>
      <c r="C30" s="6">
        <v>700</v>
      </c>
      <c r="D30" s="6">
        <f>C30*'Ship Properties'!B6</f>
        <v>1050000</v>
      </c>
      <c r="E30" s="4">
        <f>'Ship Properties'!F6/'Fuel Properties'!B2*'Ship Properties'!G2</f>
        <v>1434.375</v>
      </c>
      <c r="F30" s="4">
        <f t="shared" si="0"/>
        <v>5163.75</v>
      </c>
      <c r="H30" s="4">
        <f>E30/'Fuel Properties'!C2</f>
        <v>147.8737113402062</v>
      </c>
      <c r="I30" s="4">
        <f>H30-H$30</f>
        <v>0</v>
      </c>
      <c r="J30">
        <v>30</v>
      </c>
      <c r="K30" s="4">
        <f t="shared" si="2"/>
        <v>8.3333333333333339</v>
      </c>
      <c r="L30" s="11">
        <f t="shared" si="3"/>
        <v>11953.125</v>
      </c>
      <c r="M30">
        <f>56.7+65.7</f>
        <v>122.4</v>
      </c>
      <c r="N30" s="11">
        <f>M30*'Ship Properties'!B6</f>
        <v>183600</v>
      </c>
      <c r="O30" s="11">
        <f t="shared" si="4"/>
        <v>1245553.125</v>
      </c>
      <c r="P30" s="11">
        <v>15000000</v>
      </c>
    </row>
    <row r="31" spans="1:18" ht="16" x14ac:dyDescent="0.2">
      <c r="A31" t="s">
        <v>71</v>
      </c>
      <c r="B31" t="s">
        <v>57</v>
      </c>
      <c r="C31" s="6">
        <f>600-122</f>
        <v>478</v>
      </c>
      <c r="D31" s="6">
        <f>C31*'Ship Properties'!B6</f>
        <v>717000</v>
      </c>
      <c r="E31" s="4">
        <f>'Ship Properties'!F6/'Fuel Properties'!B3*'Ship Properties'!G2</f>
        <v>1434.375</v>
      </c>
      <c r="F31" s="4">
        <f t="shared" si="0"/>
        <v>5163.75</v>
      </c>
      <c r="H31" s="4">
        <f>E31/'Fuel Properties'!C3</f>
        <v>147.8737113402062</v>
      </c>
      <c r="I31" s="4">
        <f t="shared" ref="I31:I36" si="8">H31-H$30</f>
        <v>0</v>
      </c>
      <c r="J31">
        <v>30</v>
      </c>
      <c r="K31" s="4">
        <f t="shared" si="2"/>
        <v>8.3333333333333339</v>
      </c>
      <c r="L31" s="11">
        <f t="shared" si="3"/>
        <v>11953.125</v>
      </c>
      <c r="M31">
        <v>56.7</v>
      </c>
      <c r="N31" s="11">
        <f>M31*'Ship Properties'!B6</f>
        <v>85050</v>
      </c>
      <c r="O31" s="11">
        <f t="shared" si="4"/>
        <v>814003.125</v>
      </c>
    </row>
    <row r="32" spans="1:18" ht="16" x14ac:dyDescent="0.2">
      <c r="A32" t="s">
        <v>71</v>
      </c>
      <c r="B32" t="s">
        <v>58</v>
      </c>
      <c r="C32" s="6">
        <v>1015</v>
      </c>
      <c r="D32" s="6">
        <f>C32*'Ship Properties'!B6</f>
        <v>1522500</v>
      </c>
      <c r="E32" s="4">
        <f>'Ship Properties'!F6/'Fuel Properties'!B4*'Ship Properties'!G2</f>
        <v>1195.3125</v>
      </c>
      <c r="F32" s="4">
        <f t="shared" si="0"/>
        <v>4303.125</v>
      </c>
      <c r="H32" s="4">
        <f>E32/'Fuel Properties'!C4</f>
        <v>205.02787307032591</v>
      </c>
      <c r="I32" s="4">
        <f t="shared" si="8"/>
        <v>57.154161730119711</v>
      </c>
      <c r="J32">
        <v>110</v>
      </c>
      <c r="K32" s="4">
        <f t="shared" si="2"/>
        <v>30.555555555555554</v>
      </c>
      <c r="L32" s="11">
        <f t="shared" si="3"/>
        <v>36523.4375</v>
      </c>
      <c r="M32">
        <v>56.7</v>
      </c>
      <c r="N32" s="11">
        <f>M32*'Ship Properties'!B6</f>
        <v>85050</v>
      </c>
      <c r="O32" s="11">
        <f t="shared" si="4"/>
        <v>1644073.4375</v>
      </c>
    </row>
    <row r="33" spans="1:17" ht="16" x14ac:dyDescent="0.2">
      <c r="A33" t="s">
        <v>71</v>
      </c>
      <c r="B33" t="s">
        <v>60</v>
      </c>
      <c r="C33" s="6">
        <v>700</v>
      </c>
      <c r="D33" s="6">
        <f>C33*'Ship Properties'!B6</f>
        <v>1050000</v>
      </c>
      <c r="E33" s="4">
        <f>'Ship Properties'!F6/'Fuel Properties'!B5*'Ship Properties'!G2</f>
        <v>1434.375</v>
      </c>
      <c r="F33" s="4">
        <f t="shared" si="0"/>
        <v>5163.75</v>
      </c>
      <c r="H33" s="4">
        <f>E33/'Fuel Properties'!C5</f>
        <v>297.5881742738589</v>
      </c>
      <c r="I33" s="4">
        <f t="shared" si="8"/>
        <v>149.7144629336527</v>
      </c>
      <c r="J33">
        <v>55</v>
      </c>
      <c r="K33" s="4">
        <f t="shared" si="2"/>
        <v>15.277777777777777</v>
      </c>
      <c r="L33" s="11">
        <f t="shared" si="3"/>
        <v>21914.0625</v>
      </c>
      <c r="M33">
        <v>56.7</v>
      </c>
      <c r="N33" s="11">
        <f>M33*'Ship Properties'!B6</f>
        <v>85050</v>
      </c>
      <c r="O33" s="11">
        <f t="shared" si="4"/>
        <v>1156964.0625</v>
      </c>
    </row>
    <row r="34" spans="1:17" ht="16" x14ac:dyDescent="0.2">
      <c r="A34" t="s">
        <v>71</v>
      </c>
      <c r="B34" t="s">
        <v>63</v>
      </c>
      <c r="C34" s="6">
        <v>720</v>
      </c>
      <c r="D34" s="6">
        <f>C34*'Ship Properties'!B6</f>
        <v>1080000</v>
      </c>
      <c r="E34" s="4">
        <f>'Ship Properties'!F6/'Fuel Properties'!B6*'Ship Properties'!G2</f>
        <v>1434.375</v>
      </c>
      <c r="F34" s="4">
        <f t="shared" si="0"/>
        <v>5163.75</v>
      </c>
      <c r="H34" s="4">
        <f>E34/'Fuel Properties'!C6</f>
        <v>287.44989979959917</v>
      </c>
      <c r="I34" s="4">
        <f t="shared" si="8"/>
        <v>139.57618845939297</v>
      </c>
      <c r="J34">
        <v>50</v>
      </c>
      <c r="K34" s="4">
        <f t="shared" si="2"/>
        <v>13.888888888888889</v>
      </c>
      <c r="L34" s="11">
        <f t="shared" si="3"/>
        <v>19921.875</v>
      </c>
      <c r="M34">
        <v>56.7</v>
      </c>
      <c r="N34" s="11">
        <f>M34*'Ship Properties'!B6</f>
        <v>85050</v>
      </c>
      <c r="O34" s="11">
        <f t="shared" si="4"/>
        <v>1184971.875</v>
      </c>
    </row>
    <row r="35" spans="1:17" ht="15" customHeight="1" x14ac:dyDescent="0.2">
      <c r="A35" t="s">
        <v>71</v>
      </c>
      <c r="B35" t="s">
        <v>66</v>
      </c>
      <c r="C35" s="6">
        <v>700</v>
      </c>
      <c r="D35" s="6">
        <f>C35*'Ship Properties'!B6</f>
        <v>1050000</v>
      </c>
      <c r="E35" s="4">
        <f>'Ship Properties'!F6/'Fuel Properties'!B7*'Ship Properties'!G2</f>
        <v>1434.375</v>
      </c>
      <c r="F35" s="4">
        <f t="shared" si="0"/>
        <v>5163.75</v>
      </c>
      <c r="H35" s="4">
        <f>E35/'Fuel Properties'!C7</f>
        <v>197.57231404958679</v>
      </c>
      <c r="I35" s="4">
        <f t="shared" si="8"/>
        <v>49.698602709380594</v>
      </c>
      <c r="J35">
        <v>35</v>
      </c>
      <c r="K35" s="4">
        <f t="shared" si="2"/>
        <v>9.7222222222222214</v>
      </c>
      <c r="L35" s="11">
        <f t="shared" si="3"/>
        <v>13945.312499999998</v>
      </c>
      <c r="M35">
        <v>56.7</v>
      </c>
      <c r="N35" s="11">
        <f>M35*'Ship Properties'!B6</f>
        <v>85050</v>
      </c>
      <c r="O35" s="11">
        <f t="shared" si="4"/>
        <v>1148995.3125</v>
      </c>
    </row>
    <row r="36" spans="1:17" s="14" customFormat="1" ht="16" x14ac:dyDescent="0.2">
      <c r="A36" s="14" t="s">
        <v>71</v>
      </c>
      <c r="B36" s="14" t="s">
        <v>67</v>
      </c>
      <c r="C36" s="15">
        <v>720</v>
      </c>
      <c r="D36" s="15">
        <f>C36*'Ship Properties'!B6</f>
        <v>1080000</v>
      </c>
      <c r="E36" s="16">
        <f>'Ship Properties'!F6/'Fuel Properties'!B8*'Ship Properties'!G2</f>
        <v>1434.375</v>
      </c>
      <c r="F36" s="16">
        <f t="shared" si="0"/>
        <v>5163.75</v>
      </c>
      <c r="H36" s="16">
        <f>E36/'Fuel Properties'!C8</f>
        <v>147.8737113402062</v>
      </c>
      <c r="I36" s="16">
        <f t="shared" si="8"/>
        <v>0</v>
      </c>
      <c r="J36" s="14">
        <v>30</v>
      </c>
      <c r="K36" s="16">
        <f t="shared" si="2"/>
        <v>8.3333333333333339</v>
      </c>
      <c r="L36" s="17">
        <f t="shared" si="3"/>
        <v>11953.125</v>
      </c>
      <c r="M36" s="14">
        <v>56.7</v>
      </c>
      <c r="N36" s="17">
        <f>M36*'Ship Properties'!B6</f>
        <v>85050</v>
      </c>
      <c r="O36" s="17">
        <f t="shared" si="4"/>
        <v>1177003.125</v>
      </c>
      <c r="P36" s="17"/>
      <c r="Q36" s="18"/>
    </row>
    <row r="37" spans="1:17" ht="16" x14ac:dyDescent="0.2">
      <c r="A37" t="s">
        <v>72</v>
      </c>
      <c r="B37" t="s">
        <v>73</v>
      </c>
      <c r="C37" s="11">
        <v>86</v>
      </c>
      <c r="D37" s="6">
        <f>C37*'Ship Properties'!B7</f>
        <v>25800</v>
      </c>
      <c r="E37" s="4">
        <f>'Ship Properties'!F7/'Fuel Properties'!B2*'Ship Properties'!G7</f>
        <v>15.026785714285712</v>
      </c>
      <c r="K37">
        <v>6.9</v>
      </c>
      <c r="L37" s="11">
        <f t="shared" ref="L37:L42" si="9">K37*E37</f>
        <v>103.68482142857141</v>
      </c>
      <c r="O37" s="11">
        <f t="shared" si="4"/>
        <v>25903.684821428571</v>
      </c>
    </row>
    <row r="38" spans="1:17" ht="16" x14ac:dyDescent="0.2">
      <c r="A38" t="s">
        <v>72</v>
      </c>
      <c r="B38" t="s">
        <v>74</v>
      </c>
      <c r="C38" s="11">
        <v>55</v>
      </c>
      <c r="D38" s="6">
        <f>C38*'Ship Properties'!B7</f>
        <v>16500</v>
      </c>
      <c r="E38" s="4">
        <f>'Ship Properties'!F7/'Fuel Properties'!B2*'Ship Properties'!G7</f>
        <v>15.026785714285712</v>
      </c>
      <c r="K38">
        <v>6.9</v>
      </c>
      <c r="L38" s="11">
        <f t="shared" si="9"/>
        <v>103.68482142857141</v>
      </c>
      <c r="O38" s="11">
        <f t="shared" si="4"/>
        <v>16603.684821428571</v>
      </c>
    </row>
    <row r="39" spans="1:17" ht="16" x14ac:dyDescent="0.2">
      <c r="A39" t="s">
        <v>72</v>
      </c>
      <c r="B39" t="s">
        <v>63</v>
      </c>
      <c r="C39" s="11">
        <v>86</v>
      </c>
      <c r="D39" s="6">
        <f>C39*'Ship Properties'!B7</f>
        <v>25800</v>
      </c>
      <c r="E39" s="4">
        <f>'Ship Properties'!F7/'Fuel Properties'!B7*'Ship Properties'!G7</f>
        <v>15.026785714285712</v>
      </c>
      <c r="K39">
        <v>11.1</v>
      </c>
      <c r="L39" s="11">
        <f t="shared" si="9"/>
        <v>166.79732142857139</v>
      </c>
      <c r="O39" s="11">
        <f t="shared" si="4"/>
        <v>25966.79732142857</v>
      </c>
    </row>
    <row r="40" spans="1:17" ht="16" x14ac:dyDescent="0.2">
      <c r="A40" t="s">
        <v>72</v>
      </c>
      <c r="B40" t="s">
        <v>75</v>
      </c>
      <c r="C40" s="11">
        <v>11.41</v>
      </c>
      <c r="D40" s="6">
        <f>C40*'Ship Properties'!B7</f>
        <v>3423</v>
      </c>
      <c r="E40" s="4">
        <f>'Ship Properties'!F7/'Fuel Properties'!B9*'Ship Properties'!G7</f>
        <v>6.6785714285714279</v>
      </c>
      <c r="K40">
        <f t="shared" ref="K40" si="10">227*1000</f>
        <v>227000</v>
      </c>
      <c r="L40" s="11">
        <f t="shared" si="9"/>
        <v>1516035.7142857141</v>
      </c>
      <c r="O40" s="11">
        <f t="shared" si="4"/>
        <v>1519458.7142857141</v>
      </c>
    </row>
    <row r="41" spans="1:17" ht="16" x14ac:dyDescent="0.2">
      <c r="A41" t="s">
        <v>72</v>
      </c>
      <c r="B41" t="s">
        <v>76</v>
      </c>
      <c r="C41" s="11">
        <v>71.3</v>
      </c>
      <c r="D41" s="6">
        <f>C41*'Ship Properties'!B7</f>
        <v>21390</v>
      </c>
      <c r="E41" s="4">
        <f>'Ship Properties'!F7/'Fuel Properties'!B2*'Ship Properties'!G7</f>
        <v>15.026785714285712</v>
      </c>
      <c r="K41">
        <v>22.2</v>
      </c>
      <c r="L41" s="11">
        <f t="shared" si="9"/>
        <v>333.59464285714279</v>
      </c>
      <c r="O41" s="11">
        <f t="shared" si="4"/>
        <v>21723.594642857144</v>
      </c>
    </row>
    <row r="42" spans="1:17" s="14" customFormat="1" ht="16" x14ac:dyDescent="0.2">
      <c r="A42" s="14" t="s">
        <v>72</v>
      </c>
      <c r="B42" s="14" t="s">
        <v>67</v>
      </c>
      <c r="C42" s="17">
        <v>86</v>
      </c>
      <c r="D42" s="15">
        <f>C42*'Ship Properties'!B7</f>
        <v>25800</v>
      </c>
      <c r="E42" s="16">
        <f>'Ship Properties'!F7/'Fuel Properties'!B8*'Ship Properties'!G7</f>
        <v>15.026785714285712</v>
      </c>
      <c r="H42" s="16"/>
      <c r="I42" s="16"/>
      <c r="K42" s="14">
        <v>6.9</v>
      </c>
      <c r="L42" s="17">
        <f t="shared" si="9"/>
        <v>103.68482142857141</v>
      </c>
      <c r="N42" s="17"/>
      <c r="O42" s="17">
        <f t="shared" si="4"/>
        <v>25903.684821428571</v>
      </c>
      <c r="P42" s="17"/>
      <c r="Q42" s="18"/>
    </row>
    <row r="43" spans="1:17" ht="15.75" customHeight="1" x14ac:dyDescent="0.2">
      <c r="O43" s="11"/>
    </row>
    <row r="71" spans="8:9" ht="15.75" customHeight="1" x14ac:dyDescent="0.2">
      <c r="H71"/>
      <c r="I71"/>
    </row>
  </sheetData>
  <hyperlinks>
    <hyperlink ref="R5" r:id="rId1" xr:uid="{3AF74DAA-1149-4C5D-9A9B-9FD057CF320C}"/>
    <hyperlink ref="R3" r:id="rId2" xr:uid="{F757FDA4-97F8-5A43-9620-FDB1BEDCC26B}"/>
  </hyperlinks>
  <pageMargins left="0.7" right="0.7" top="0.75" bottom="0.75" header="0.3" footer="0.3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65B76-EC2D-414E-A2FA-BC25B3ECBEC1}">
  <dimension ref="A1:L16"/>
  <sheetViews>
    <sheetView workbookViewId="0">
      <selection sqref="A1:XFD1"/>
    </sheetView>
  </sheetViews>
  <sheetFormatPr baseColWidth="10" defaultColWidth="8.83203125" defaultRowHeight="16" x14ac:dyDescent="0.2"/>
  <cols>
    <col min="1" max="1" width="14.5" customWidth="1"/>
    <col min="2" max="2" width="15" customWidth="1"/>
    <col min="3" max="3" width="17.5" customWidth="1"/>
    <col min="4" max="5" width="19" customWidth="1"/>
    <col min="6" max="6" width="21.6640625" customWidth="1"/>
    <col min="7" max="7" width="17" customWidth="1"/>
    <col min="8" max="8" width="24.1640625" customWidth="1"/>
    <col min="9" max="9" width="22.6640625" customWidth="1"/>
    <col min="10" max="10" width="18.6640625" customWidth="1"/>
    <col min="11" max="11" width="21.1640625" style="1" customWidth="1"/>
    <col min="12" max="12" width="23.5" customWidth="1"/>
  </cols>
  <sheetData>
    <row r="1" spans="1:12" s="7" customFormat="1" x14ac:dyDescent="0.2">
      <c r="A1" s="7" t="s">
        <v>0</v>
      </c>
      <c r="B1" s="7" t="s">
        <v>77</v>
      </c>
      <c r="C1" s="7" t="s">
        <v>78</v>
      </c>
      <c r="D1" s="7" t="s">
        <v>79</v>
      </c>
      <c r="E1" s="7" t="s">
        <v>80</v>
      </c>
      <c r="F1" s="7" t="s">
        <v>81</v>
      </c>
      <c r="G1" s="7" t="s">
        <v>82</v>
      </c>
      <c r="H1" s="7" t="s">
        <v>83</v>
      </c>
      <c r="I1" s="7" t="s">
        <v>84</v>
      </c>
      <c r="J1" s="7" t="s">
        <v>85</v>
      </c>
      <c r="K1" s="19" t="s">
        <v>86</v>
      </c>
      <c r="L1" s="7" t="s">
        <v>94</v>
      </c>
    </row>
    <row r="2" spans="1:12" x14ac:dyDescent="0.2">
      <c r="A2" t="s">
        <v>54</v>
      </c>
      <c r="B2">
        <v>20000</v>
      </c>
      <c r="C2">
        <f>B2*0.85</f>
        <v>17000</v>
      </c>
      <c r="D2">
        <v>21</v>
      </c>
      <c r="E2">
        <v>10000</v>
      </c>
      <c r="F2" s="4">
        <f>E2/D2*C2/1000</f>
        <v>8095.2380952380954</v>
      </c>
      <c r="G2">
        <v>1.2</v>
      </c>
      <c r="H2" s="1">
        <f>'Ship Properties'!F2/'Fuel Properties'!B2*'Ship Properties'!G2</f>
        <v>24285.714285714283</v>
      </c>
      <c r="I2">
        <f>H2/'Fuel Properties'!C2</f>
        <v>2503.6818851251842</v>
      </c>
      <c r="J2">
        <f>I2*264.172</f>
        <v>661402.6509572902</v>
      </c>
      <c r="K2" s="1">
        <f>I2*'Fuel Properties'!E2</f>
        <v>2528718.7039764361</v>
      </c>
      <c r="L2" s="1">
        <f>F2/'Fuel Properties'!B$2</f>
        <v>20238.095238095237</v>
      </c>
    </row>
    <row r="3" spans="1:12" x14ac:dyDescent="0.2">
      <c r="A3" t="s">
        <v>11</v>
      </c>
      <c r="B3">
        <v>20000</v>
      </c>
      <c r="C3">
        <f t="shared" ref="C3:C7" si="0">B3*0.85</f>
        <v>17000</v>
      </c>
      <c r="D3">
        <v>21</v>
      </c>
      <c r="E3">
        <v>10000</v>
      </c>
      <c r="F3" s="4">
        <f t="shared" ref="F3:F7" si="1">E3/D3*C3/1000</f>
        <v>8095.2380952380954</v>
      </c>
      <c r="G3">
        <v>1.2</v>
      </c>
      <c r="H3" s="1">
        <f>'Ship Properties'!F3/'Fuel Properties'!B2*'Ship Properties'!G3</f>
        <v>24285.714285714283</v>
      </c>
      <c r="I3">
        <f>H3/'Fuel Properties'!C2</f>
        <v>2503.6818851251842</v>
      </c>
      <c r="J3">
        <f t="shared" ref="J3:J6" si="2">I3*264.172</f>
        <v>661402.6509572902</v>
      </c>
      <c r="K3" s="1">
        <f>I3*'Fuel Properties'!E2</f>
        <v>2528718.7039764361</v>
      </c>
      <c r="L3" s="1">
        <f>F3/'Fuel Properties'!B$2</f>
        <v>20238.095238095237</v>
      </c>
    </row>
    <row r="4" spans="1:12" x14ac:dyDescent="0.2">
      <c r="A4" t="s">
        <v>69</v>
      </c>
      <c r="B4">
        <v>5400</v>
      </c>
      <c r="C4">
        <f t="shared" si="0"/>
        <v>4590</v>
      </c>
      <c r="D4">
        <v>23</v>
      </c>
      <c r="E4">
        <v>400</v>
      </c>
      <c r="F4" s="4">
        <f t="shared" si="1"/>
        <v>79.826086956521735</v>
      </c>
      <c r="G4">
        <v>1.2</v>
      </c>
      <c r="H4" s="1">
        <f>'Ship Properties'!F4/'Fuel Properties'!B2*'Ship Properties'!G4</f>
        <v>239.47826086956516</v>
      </c>
      <c r="I4">
        <f>H4/'Fuel Properties'!C2</f>
        <v>24.688480502017029</v>
      </c>
      <c r="J4">
        <f t="shared" si="2"/>
        <v>6522.005271178843</v>
      </c>
      <c r="K4" s="1">
        <f>I4*'Fuel Properties'!E2</f>
        <v>24935.365307037198</v>
      </c>
      <c r="L4" s="1">
        <f>F4/'Fuel Properties'!B$2</f>
        <v>199.56521739130432</v>
      </c>
    </row>
    <row r="5" spans="1:12" x14ac:dyDescent="0.2">
      <c r="A5" t="s">
        <v>70</v>
      </c>
      <c r="B5">
        <v>20000</v>
      </c>
      <c r="C5">
        <f t="shared" si="0"/>
        <v>17000</v>
      </c>
      <c r="D5">
        <v>21</v>
      </c>
      <c r="E5">
        <v>1000</v>
      </c>
      <c r="F5" s="4">
        <f t="shared" si="1"/>
        <v>809.52380952380963</v>
      </c>
      <c r="G5">
        <v>1.2</v>
      </c>
      <c r="H5" s="1">
        <f>'Ship Properties'!F5/'Fuel Properties'!B2*'Ship Properties'!G5</f>
        <v>2428.5714285714289</v>
      </c>
      <c r="I5">
        <f>H5/'Fuel Properties'!C2</f>
        <v>250.36818851251846</v>
      </c>
      <c r="J5">
        <f t="shared" si="2"/>
        <v>66140.265095729032</v>
      </c>
      <c r="K5" s="1">
        <f>I5*'Fuel Properties'!E2</f>
        <v>252871.87039764365</v>
      </c>
      <c r="L5" s="1">
        <f>F5/'Fuel Properties'!B$2</f>
        <v>2023.8095238095241</v>
      </c>
    </row>
    <row r="6" spans="1:12" x14ac:dyDescent="0.2">
      <c r="A6" t="s">
        <v>71</v>
      </c>
      <c r="B6">
        <v>1500</v>
      </c>
      <c r="C6">
        <f t="shared" si="0"/>
        <v>1275</v>
      </c>
      <c r="D6">
        <v>8</v>
      </c>
      <c r="E6">
        <v>3000</v>
      </c>
      <c r="F6" s="4">
        <f t="shared" si="1"/>
        <v>478.125</v>
      </c>
      <c r="G6">
        <v>1.2</v>
      </c>
      <c r="H6" s="1">
        <f>'Ship Properties'!F6/'Fuel Properties'!B2*'Ship Properties'!G6</f>
        <v>1434.375</v>
      </c>
      <c r="I6">
        <f>H6/'Fuel Properties'!C2</f>
        <v>147.8737113402062</v>
      </c>
      <c r="J6">
        <f t="shared" si="2"/>
        <v>39064.094072164953</v>
      </c>
      <c r="K6" s="1">
        <f>I6*'Fuel Properties'!E2</f>
        <v>149352.44845360826</v>
      </c>
      <c r="L6" s="1">
        <f>F6/'Fuel Properties'!B$2</f>
        <v>1195.3125</v>
      </c>
    </row>
    <row r="7" spans="1:12" x14ac:dyDescent="0.2">
      <c r="A7" t="s">
        <v>72</v>
      </c>
      <c r="B7">
        <v>300</v>
      </c>
      <c r="C7">
        <f t="shared" si="0"/>
        <v>255</v>
      </c>
      <c r="D7">
        <v>14</v>
      </c>
      <c r="E7">
        <v>275</v>
      </c>
      <c r="F7" s="4">
        <f t="shared" si="1"/>
        <v>5.0089285714285712</v>
      </c>
      <c r="G7">
        <v>1.2</v>
      </c>
      <c r="H7" s="1">
        <f>J7*33.7/1000</f>
        <v>5.0549999999999997</v>
      </c>
      <c r="I7">
        <f>J7/264.172</f>
        <v>0.56781188013869743</v>
      </c>
      <c r="J7">
        <v>150</v>
      </c>
      <c r="L7" s="1">
        <f>F7/'Fuel Properties'!B$2</f>
        <v>12.522321428571427</v>
      </c>
    </row>
    <row r="16" spans="1:12" hidden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E37BA-BDD9-4E7E-923C-94E3E45F0461}">
  <dimension ref="A1:G10"/>
  <sheetViews>
    <sheetView workbookViewId="0">
      <selection activeCell="D2" sqref="D2"/>
    </sheetView>
  </sheetViews>
  <sheetFormatPr baseColWidth="10" defaultColWidth="8.83203125" defaultRowHeight="16" x14ac:dyDescent="0.2"/>
  <cols>
    <col min="1" max="1" width="20.6640625" customWidth="1"/>
    <col min="2" max="2" width="16.1640625" customWidth="1"/>
    <col min="3" max="3" width="36.6640625" customWidth="1"/>
    <col min="4" max="4" width="44.6640625" bestFit="1" customWidth="1"/>
    <col min="5" max="5" width="36.6640625" customWidth="1"/>
    <col min="6" max="6" width="14.33203125" customWidth="1"/>
  </cols>
  <sheetData>
    <row r="1" spans="1:7" s="7" customFormat="1" x14ac:dyDescent="0.2">
      <c r="A1" s="7" t="s">
        <v>87</v>
      </c>
      <c r="B1" s="7" t="s">
        <v>88</v>
      </c>
      <c r="C1" s="7" t="s">
        <v>89</v>
      </c>
      <c r="D1" s="7" t="s">
        <v>96</v>
      </c>
      <c r="E1" s="7" t="s">
        <v>90</v>
      </c>
      <c r="F1" s="7" t="s">
        <v>91</v>
      </c>
      <c r="G1" s="7" t="s">
        <v>92</v>
      </c>
    </row>
    <row r="2" spans="1:7" x14ac:dyDescent="0.2">
      <c r="A2" t="s">
        <v>55</v>
      </c>
      <c r="B2">
        <v>0.4</v>
      </c>
      <c r="C2">
        <v>9.6999999999999993</v>
      </c>
      <c r="E2">
        <v>1010</v>
      </c>
      <c r="F2">
        <v>375</v>
      </c>
      <c r="G2">
        <v>375</v>
      </c>
    </row>
    <row r="3" spans="1:7" x14ac:dyDescent="0.2">
      <c r="A3" t="s">
        <v>57</v>
      </c>
      <c r="B3">
        <v>0.4</v>
      </c>
      <c r="C3" s="5">
        <v>9.6999999999999993</v>
      </c>
      <c r="D3" s="5"/>
      <c r="E3" s="5"/>
    </row>
    <row r="4" spans="1:7" x14ac:dyDescent="0.2">
      <c r="A4" t="s">
        <v>58</v>
      </c>
      <c r="B4">
        <v>0.48</v>
      </c>
      <c r="C4">
        <v>5.83</v>
      </c>
      <c r="F4">
        <v>590</v>
      </c>
      <c r="G4">
        <v>590</v>
      </c>
    </row>
    <row r="5" spans="1:7" x14ac:dyDescent="0.2">
      <c r="A5" t="s">
        <v>60</v>
      </c>
      <c r="B5">
        <v>0.4</v>
      </c>
      <c r="C5">
        <v>4.82</v>
      </c>
      <c r="F5">
        <v>660</v>
      </c>
      <c r="G5">
        <v>660</v>
      </c>
    </row>
    <row r="6" spans="1:7" x14ac:dyDescent="0.2">
      <c r="A6" t="s">
        <v>63</v>
      </c>
      <c r="B6">
        <v>0.4</v>
      </c>
      <c r="C6">
        <v>4.99</v>
      </c>
      <c r="F6">
        <v>400</v>
      </c>
      <c r="G6">
        <v>400</v>
      </c>
    </row>
    <row r="7" spans="1:7" x14ac:dyDescent="0.2">
      <c r="A7" t="s">
        <v>66</v>
      </c>
      <c r="B7">
        <v>0.4</v>
      </c>
      <c r="C7">
        <f>(C5+C2)/2</f>
        <v>7.26</v>
      </c>
    </row>
    <row r="8" spans="1:7" x14ac:dyDescent="0.2">
      <c r="A8" s="2" t="s">
        <v>67</v>
      </c>
      <c r="B8">
        <v>0.4</v>
      </c>
      <c r="C8">
        <v>9.6999999999999993</v>
      </c>
    </row>
    <row r="9" spans="1:7" x14ac:dyDescent="0.2">
      <c r="A9" t="s">
        <v>75</v>
      </c>
      <c r="B9">
        <v>0.9</v>
      </c>
      <c r="F9" t="s">
        <v>93</v>
      </c>
    </row>
    <row r="10" spans="1:7" s="3" customFormat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561B1-3399-6E45-B6CA-C3A4EFDA97E8}">
  <dimension ref="A1:N18"/>
  <sheetViews>
    <sheetView tabSelected="1" workbookViewId="0">
      <selection activeCell="H28" sqref="H28"/>
    </sheetView>
  </sheetViews>
  <sheetFormatPr baseColWidth="10" defaultColWidth="11" defaultRowHeight="16" x14ac:dyDescent="0.2"/>
  <cols>
    <col min="2" max="2" width="13" bestFit="1" customWidth="1"/>
    <col min="4" max="4" width="11.1640625" bestFit="1" customWidth="1"/>
    <col min="5" max="5" width="12.6640625" bestFit="1" customWidth="1"/>
    <col min="6" max="6" width="17" bestFit="1" customWidth="1"/>
    <col min="7" max="9" width="17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N1" t="s">
        <v>10</v>
      </c>
    </row>
    <row r="2" spans="1:14" x14ac:dyDescent="0.2">
      <c r="A2" t="s">
        <v>11</v>
      </c>
      <c r="B2" t="s">
        <v>12</v>
      </c>
      <c r="C2">
        <v>1634</v>
      </c>
      <c r="D2">
        <v>21270</v>
      </c>
      <c r="E2">
        <v>16986</v>
      </c>
      <c r="F2">
        <v>2255</v>
      </c>
      <c r="G2" s="1">
        <f>F2*0.85</f>
        <v>1916.75</v>
      </c>
      <c r="H2" s="1">
        <f>F2*0.2</f>
        <v>451</v>
      </c>
      <c r="I2" s="1">
        <f>F2*0.05</f>
        <v>112.75</v>
      </c>
      <c r="J2">
        <v>19</v>
      </c>
      <c r="N2" t="s">
        <v>13</v>
      </c>
    </row>
    <row r="3" spans="1:14" x14ac:dyDescent="0.2">
      <c r="A3" t="s">
        <v>11</v>
      </c>
      <c r="B3" t="s">
        <v>14</v>
      </c>
      <c r="C3">
        <v>2268</v>
      </c>
      <c r="D3">
        <v>34330</v>
      </c>
      <c r="E3">
        <v>33735</v>
      </c>
      <c r="F3">
        <v>21253</v>
      </c>
      <c r="G3" s="1">
        <f t="shared" ref="G3:G18" si="0">F3*0.85</f>
        <v>18065.05</v>
      </c>
      <c r="H3" s="1">
        <f t="shared" ref="H3:H18" si="1">F3*0.2</f>
        <v>4250.6000000000004</v>
      </c>
      <c r="I3" s="1">
        <f t="shared" ref="I3:I18" si="2">F3*0.05</f>
        <v>1062.6500000000001</v>
      </c>
      <c r="J3">
        <v>19</v>
      </c>
      <c r="N3" t="s">
        <v>15</v>
      </c>
    </row>
    <row r="4" spans="1:14" x14ac:dyDescent="0.2">
      <c r="A4" t="s">
        <v>11</v>
      </c>
      <c r="B4" t="s">
        <v>16</v>
      </c>
      <c r="C4">
        <v>2808</v>
      </c>
      <c r="D4">
        <v>40882</v>
      </c>
      <c r="E4">
        <v>39174</v>
      </c>
      <c r="F4">
        <v>25426</v>
      </c>
      <c r="G4" s="1">
        <f t="shared" si="0"/>
        <v>21612.1</v>
      </c>
      <c r="H4" s="1">
        <f t="shared" si="1"/>
        <v>5085.2000000000007</v>
      </c>
      <c r="I4" s="1">
        <f t="shared" si="2"/>
        <v>1271.3000000000002</v>
      </c>
      <c r="J4">
        <v>21</v>
      </c>
      <c r="N4" t="s">
        <v>17</v>
      </c>
    </row>
    <row r="5" spans="1:14" x14ac:dyDescent="0.2">
      <c r="A5" t="s">
        <v>11</v>
      </c>
      <c r="B5" t="s">
        <v>18</v>
      </c>
      <c r="C5">
        <v>4121</v>
      </c>
      <c r="D5">
        <v>54155</v>
      </c>
      <c r="E5">
        <v>46009</v>
      </c>
      <c r="F5">
        <v>46953</v>
      </c>
      <c r="G5" s="1">
        <f t="shared" si="0"/>
        <v>39910.049999999996</v>
      </c>
      <c r="H5" s="1">
        <f t="shared" si="1"/>
        <v>9390.6</v>
      </c>
      <c r="I5" s="1">
        <f t="shared" si="2"/>
        <v>2347.65</v>
      </c>
      <c r="J5">
        <v>23.5</v>
      </c>
      <c r="N5" t="s">
        <v>19</v>
      </c>
    </row>
    <row r="6" spans="1:14" x14ac:dyDescent="0.2">
      <c r="A6" t="s">
        <v>20</v>
      </c>
      <c r="B6" t="s">
        <v>21</v>
      </c>
      <c r="C6">
        <v>7323</v>
      </c>
      <c r="D6">
        <v>85614</v>
      </c>
      <c r="E6">
        <v>75579</v>
      </c>
      <c r="F6">
        <v>62920</v>
      </c>
      <c r="G6" s="1">
        <f t="shared" si="0"/>
        <v>53482</v>
      </c>
      <c r="H6" s="1">
        <f t="shared" si="1"/>
        <v>12584</v>
      </c>
      <c r="I6" s="1">
        <f t="shared" si="2"/>
        <v>3146</v>
      </c>
      <c r="J6">
        <v>25.2</v>
      </c>
      <c r="N6" t="s">
        <v>22</v>
      </c>
    </row>
    <row r="7" spans="1:14" x14ac:dyDescent="0.2">
      <c r="A7" t="s">
        <v>11</v>
      </c>
      <c r="B7" t="s">
        <v>23</v>
      </c>
      <c r="C7">
        <v>8749</v>
      </c>
      <c r="D7">
        <v>104014</v>
      </c>
      <c r="E7">
        <v>93750</v>
      </c>
      <c r="F7">
        <v>57200</v>
      </c>
      <c r="G7" s="1">
        <f t="shared" si="0"/>
        <v>48620</v>
      </c>
      <c r="H7" s="1">
        <f t="shared" si="1"/>
        <v>11440</v>
      </c>
      <c r="I7" s="1">
        <f t="shared" si="2"/>
        <v>2860</v>
      </c>
      <c r="J7">
        <v>25</v>
      </c>
      <c r="N7" t="s">
        <v>24</v>
      </c>
    </row>
    <row r="8" spans="1:14" x14ac:dyDescent="0.2">
      <c r="A8" t="s">
        <v>11</v>
      </c>
      <c r="B8" t="s">
        <v>25</v>
      </c>
      <c r="C8">
        <v>13177</v>
      </c>
      <c r="D8">
        <v>142028</v>
      </c>
      <c r="E8">
        <v>143262</v>
      </c>
      <c r="F8">
        <v>45100</v>
      </c>
      <c r="G8" s="1">
        <f t="shared" si="0"/>
        <v>38335</v>
      </c>
      <c r="H8" s="1">
        <f t="shared" si="1"/>
        <v>9020</v>
      </c>
      <c r="I8" s="1">
        <f t="shared" si="2"/>
        <v>2255</v>
      </c>
      <c r="J8">
        <v>21.5</v>
      </c>
    </row>
    <row r="9" spans="1:14" x14ac:dyDescent="0.2">
      <c r="A9" t="s">
        <v>11</v>
      </c>
      <c r="B9" t="s">
        <v>26</v>
      </c>
      <c r="C9">
        <v>11519</v>
      </c>
      <c r="D9">
        <v>123587</v>
      </c>
      <c r="E9">
        <v>118945</v>
      </c>
      <c r="F9">
        <v>34224</v>
      </c>
      <c r="G9" s="1">
        <f t="shared" si="0"/>
        <v>29090.399999999998</v>
      </c>
      <c r="H9" s="1">
        <f t="shared" si="1"/>
        <v>6844.8</v>
      </c>
      <c r="I9" s="1">
        <f t="shared" si="2"/>
        <v>1711.2</v>
      </c>
      <c r="J9">
        <v>21</v>
      </c>
      <c r="N9" t="s">
        <v>27</v>
      </c>
    </row>
    <row r="10" spans="1:14" x14ac:dyDescent="0.2">
      <c r="A10" t="s">
        <v>28</v>
      </c>
      <c r="B10" t="s">
        <v>29</v>
      </c>
      <c r="C10">
        <v>13470</v>
      </c>
      <c r="D10">
        <v>145528</v>
      </c>
      <c r="E10">
        <v>141077</v>
      </c>
      <c r="F10">
        <v>71770</v>
      </c>
      <c r="G10" s="1">
        <f t="shared" si="0"/>
        <v>61004.5</v>
      </c>
      <c r="H10" s="1">
        <f t="shared" si="1"/>
        <v>14354</v>
      </c>
      <c r="I10" s="1">
        <f t="shared" si="2"/>
        <v>3588.5</v>
      </c>
      <c r="J10">
        <v>23</v>
      </c>
      <c r="N10" t="s">
        <v>30</v>
      </c>
    </row>
    <row r="11" spans="1:14" x14ac:dyDescent="0.2">
      <c r="A11" t="s">
        <v>31</v>
      </c>
      <c r="B11" t="s">
        <v>32</v>
      </c>
      <c r="C11">
        <v>14993</v>
      </c>
      <c r="D11">
        <v>149360</v>
      </c>
      <c r="E11">
        <v>153148</v>
      </c>
      <c r="F11">
        <v>37620</v>
      </c>
      <c r="G11" s="1">
        <f t="shared" si="0"/>
        <v>31977</v>
      </c>
      <c r="H11" s="1">
        <f t="shared" si="1"/>
        <v>7524</v>
      </c>
      <c r="I11" s="1">
        <f t="shared" si="2"/>
        <v>1881</v>
      </c>
      <c r="J11">
        <v>21.2</v>
      </c>
      <c r="N11" t="s">
        <v>33</v>
      </c>
    </row>
    <row r="12" spans="1:14" x14ac:dyDescent="0.2">
      <c r="A12" t="s">
        <v>34</v>
      </c>
      <c r="B12" t="s">
        <v>35</v>
      </c>
      <c r="C12">
        <v>19870</v>
      </c>
      <c r="D12">
        <v>199744</v>
      </c>
      <c r="E12">
        <v>195636</v>
      </c>
      <c r="F12">
        <v>41800</v>
      </c>
      <c r="G12" s="1">
        <f t="shared" si="0"/>
        <v>35530</v>
      </c>
      <c r="H12" s="1">
        <f t="shared" si="1"/>
        <v>8360</v>
      </c>
      <c r="I12" s="1">
        <f t="shared" si="2"/>
        <v>2090</v>
      </c>
      <c r="J12">
        <v>20.9</v>
      </c>
      <c r="N12" t="s">
        <v>36</v>
      </c>
    </row>
    <row r="13" spans="1:14" x14ac:dyDescent="0.2">
      <c r="A13" t="s">
        <v>11</v>
      </c>
      <c r="C13">
        <v>1500</v>
      </c>
      <c r="F13">
        <v>13000</v>
      </c>
      <c r="G13" s="1">
        <f t="shared" si="0"/>
        <v>11050</v>
      </c>
      <c r="H13" s="1">
        <f t="shared" si="1"/>
        <v>2600</v>
      </c>
      <c r="I13" s="1">
        <f t="shared" si="2"/>
        <v>650</v>
      </c>
      <c r="N13" t="s">
        <v>37</v>
      </c>
    </row>
    <row r="14" spans="1:14" x14ac:dyDescent="0.2">
      <c r="A14" t="s">
        <v>11</v>
      </c>
      <c r="C14">
        <v>2500</v>
      </c>
      <c r="F14">
        <v>21000</v>
      </c>
      <c r="G14" s="1">
        <f t="shared" si="0"/>
        <v>17850</v>
      </c>
      <c r="H14" s="1">
        <f t="shared" si="1"/>
        <v>4200</v>
      </c>
      <c r="I14" s="1">
        <f t="shared" si="2"/>
        <v>1050</v>
      </c>
      <c r="N14" t="s">
        <v>37</v>
      </c>
    </row>
    <row r="15" spans="1:14" x14ac:dyDescent="0.2">
      <c r="A15" t="s">
        <v>11</v>
      </c>
      <c r="C15">
        <v>4000</v>
      </c>
      <c r="F15">
        <v>39000</v>
      </c>
      <c r="G15" s="1">
        <f t="shared" si="0"/>
        <v>33150</v>
      </c>
      <c r="H15" s="1">
        <f t="shared" si="1"/>
        <v>7800</v>
      </c>
      <c r="I15" s="1">
        <f t="shared" si="2"/>
        <v>1950</v>
      </c>
      <c r="N15" t="s">
        <v>37</v>
      </c>
    </row>
    <row r="16" spans="1:14" x14ac:dyDescent="0.2">
      <c r="A16" t="s">
        <v>11</v>
      </c>
      <c r="C16">
        <v>6500</v>
      </c>
      <c r="F16">
        <v>57000</v>
      </c>
      <c r="G16" s="1">
        <f t="shared" si="0"/>
        <v>48450</v>
      </c>
      <c r="H16" s="1">
        <f t="shared" si="1"/>
        <v>11400</v>
      </c>
      <c r="I16" s="1">
        <f t="shared" si="2"/>
        <v>2850</v>
      </c>
      <c r="N16" t="s">
        <v>37</v>
      </c>
    </row>
    <row r="17" spans="1:14" x14ac:dyDescent="0.2">
      <c r="A17" t="s">
        <v>11</v>
      </c>
      <c r="C17">
        <v>10000</v>
      </c>
      <c r="F17">
        <v>64000</v>
      </c>
      <c r="G17" s="1">
        <f t="shared" si="0"/>
        <v>54400</v>
      </c>
      <c r="H17" s="1">
        <f t="shared" si="1"/>
        <v>12800</v>
      </c>
      <c r="I17" s="1">
        <f t="shared" si="2"/>
        <v>3200</v>
      </c>
      <c r="N17" t="s">
        <v>37</v>
      </c>
    </row>
    <row r="18" spans="1:14" x14ac:dyDescent="0.2">
      <c r="A18" t="s">
        <v>11</v>
      </c>
      <c r="C18">
        <v>13000</v>
      </c>
      <c r="F18">
        <v>72000</v>
      </c>
      <c r="G18" s="1">
        <f t="shared" si="0"/>
        <v>61200</v>
      </c>
      <c r="H18" s="1">
        <f t="shared" si="1"/>
        <v>14400</v>
      </c>
      <c r="I18" s="1">
        <f t="shared" si="2"/>
        <v>3600</v>
      </c>
      <c r="N18" t="s">
        <v>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Costs</vt:lpstr>
      <vt:lpstr>Ship Properties</vt:lpstr>
      <vt:lpstr>Fuel Properties</vt:lpstr>
      <vt:lpstr>Ship Sizing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Lynch,Alexander (EID)</dc:creator>
  <cp:keywords/>
  <dc:description/>
  <cp:lastModifiedBy>Lynch,Alexander</cp:lastModifiedBy>
  <cp:revision/>
  <dcterms:created xsi:type="dcterms:W3CDTF">2023-05-17T22:41:34Z</dcterms:created>
  <dcterms:modified xsi:type="dcterms:W3CDTF">2023-10-18T22:28:51Z</dcterms:modified>
  <cp:category/>
  <cp:contentStatus/>
</cp:coreProperties>
</file>